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SAR-LYON\Marches_Publics\2-Marchés publics SAR\Collecte des déchets\Papiers et cartons\2027-2029\2 - Pièces du marché\"/>
    </mc:Choice>
  </mc:AlternateContent>
  <xr:revisionPtr revIDLastSave="0" documentId="13_ncr:1_{005CAD27-E7CF-42B1-B310-94A389E411BC}" xr6:coauthVersionLast="47" xr6:coauthVersionMax="47" xr10:uidLastSave="{00000000-0000-0000-0000-000000000000}"/>
  <bookViews>
    <workbookView xWindow="-120" yWindow="-120" windowWidth="29040" windowHeight="15720" tabRatio="734" xr2:uid="{00000000-000D-0000-FFFF-FFFF00000000}"/>
  </bookViews>
  <sheets>
    <sheet name="Annexe 2_DPGF lot 1" sheetId="1" r:id="rId1"/>
    <sheet name="Annexe 2_DPGF lot 2" sheetId="7" r:id="rId2"/>
    <sheet name="Annexe 2_DPGF lot 3" sheetId="5" r:id="rId3"/>
    <sheet name="Annexe 2_DPGF lot 4" sheetId="6" r:id="rId4"/>
    <sheet name="Annexe 2_DPGF lot 5" sheetId="3" r:id="rId5"/>
    <sheet name="Annexe 3_BPU Lot1" sheetId="8" r:id="rId6"/>
    <sheet name="Annexe 3_BPU Lot2" sheetId="9" r:id="rId7"/>
    <sheet name="Annexe 3_BPU Lot3" sheetId="10" r:id="rId8"/>
    <sheet name="Annexe 3_BPU Lot4" sheetId="11" r:id="rId9"/>
    <sheet name="Annexe 3_BPU lot5" sheetId="2" r:id="rId10"/>
  </sheets>
  <definedNames>
    <definedName name="_xlnm.Print_Area" localSheetId="0">'Annexe 2_DPGF lot 1'!$A$1:$K$19</definedName>
    <definedName name="_xlnm.Print_Area" localSheetId="1">'Annexe 2_DPGF lot 2'!$A$1:$G$24</definedName>
    <definedName name="_xlnm.Print_Area" localSheetId="2">'Annexe 2_DPGF lot 3'!$A$1:$I$19</definedName>
    <definedName name="_xlnm.Print_Area" localSheetId="3">'Annexe 2_DPGF lot 4'!$A$1:$I$19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73" i="3"/>
  <c r="D72" i="3"/>
  <c r="D61" i="3"/>
  <c r="D60" i="3"/>
  <c r="D49" i="3"/>
  <c r="D48" i="3"/>
  <c r="D37" i="3"/>
  <c r="D36" i="3"/>
  <c r="D25" i="3"/>
  <c r="D24" i="3"/>
  <c r="D14" i="6"/>
  <c r="D13" i="6"/>
  <c r="D14" i="5"/>
  <c r="D13" i="5"/>
  <c r="C19" i="7"/>
  <c r="C18" i="7"/>
</calcChain>
</file>

<file path=xl/sharedStrings.xml><?xml version="1.0" encoding="utf-8"?>
<sst xmlns="http://schemas.openxmlformats.org/spreadsheetml/2006/main" count="468" uniqueCount="102">
  <si>
    <t>prix unitaire HT mensuel</t>
  </si>
  <si>
    <t>prix total HT mensuel</t>
  </si>
  <si>
    <t>Prix total TTC mensuel</t>
  </si>
  <si>
    <t>Prix unitaire TTC</t>
  </si>
  <si>
    <t>Prix unitaire HT</t>
  </si>
  <si>
    <t>Prix HT au kg</t>
  </si>
  <si>
    <t>Prix TTC au kg</t>
  </si>
  <si>
    <t>TVA applicable :</t>
  </si>
  <si>
    <t>Prix forfaitaire mensuel global HT :</t>
  </si>
  <si>
    <t>Prix forfaitaire mensuel global TTC :</t>
  </si>
  <si>
    <r>
      <t>PRESTATIONS DE COLLECTE ET TRAITEMENT PAR VALORISATION DES D</t>
    </r>
    <r>
      <rPr>
        <b/>
        <sz val="14"/>
        <color theme="0"/>
        <rFont val="Calibri"/>
        <family val="2"/>
      </rPr>
      <t>É</t>
    </r>
    <r>
      <rPr>
        <b/>
        <sz val="14"/>
        <color theme="0"/>
        <rFont val="Calibri"/>
        <family val="2"/>
        <scheme val="minor"/>
      </rPr>
      <t>CHETS PAPIERS ET CARTONS</t>
    </r>
  </si>
  <si>
    <t>papier</t>
  </si>
  <si>
    <t>carton</t>
  </si>
  <si>
    <r>
      <t xml:space="preserve">Location des collecteurs
</t>
    </r>
    <r>
      <rPr>
        <b/>
        <sz val="9"/>
        <color theme="1"/>
        <rFont val="Calibri"/>
        <family val="2"/>
        <scheme val="minor"/>
      </rPr>
      <t>(y compris la maintenance)</t>
    </r>
  </si>
  <si>
    <t>Annexe 2 - Décomposition du prix globale et forfaitaire (DPGF)</t>
  </si>
  <si>
    <t>à la journée</t>
  </si>
  <si>
    <t>mensuel</t>
  </si>
  <si>
    <r>
      <t xml:space="preserve">Prestation de collecte et traitement du carton
</t>
    </r>
    <r>
      <rPr>
        <sz val="9"/>
        <color theme="1"/>
        <rFont val="Calibri"/>
        <family val="2"/>
        <scheme val="minor"/>
      </rPr>
      <t>(passage, levée, pesée et traitement)</t>
    </r>
  </si>
  <si>
    <r>
      <t xml:space="preserve">Prestation de collecte et traitement du papier
</t>
    </r>
    <r>
      <rPr>
        <sz val="9"/>
        <color theme="1"/>
        <rFont val="Calibri"/>
        <family val="2"/>
        <scheme val="minor"/>
      </rPr>
      <t>(passage, levée, pesée et traitement)</t>
    </r>
  </si>
  <si>
    <t>Coût du traitement des déchets issus d'une erreur de tri (déclassement déchets autres que papiers et cartons)</t>
  </si>
  <si>
    <t>conteneur de 340 L (couvercle à charnière sans serrure)</t>
  </si>
  <si>
    <t>conteneur de 660L (couvercle à charnière sans serrure)</t>
  </si>
  <si>
    <t>conteneur de 770L (couvercle à charnière sans serrure)</t>
  </si>
  <si>
    <t>660L (couvercle à charnière muni d'une serrure)</t>
  </si>
  <si>
    <t>770L (couvercle à charnière muni d'une serrure)</t>
  </si>
  <si>
    <t>Prestation de désarchivage</t>
  </si>
  <si>
    <r>
      <t>MARCH</t>
    </r>
    <r>
      <rPr>
        <b/>
        <sz val="14"/>
        <color theme="0"/>
        <rFont val="Aptos Narrow"/>
        <family val="2"/>
        <charset val="1"/>
      </rPr>
      <t>É</t>
    </r>
    <r>
      <rPr>
        <b/>
        <sz val="14"/>
        <color theme="0"/>
        <rFont val="Calibri"/>
        <family val="2"/>
        <scheme val="minor"/>
      </rPr>
      <t xml:space="preserve"> DE PRESTATIONS DE COLLECTE ET TRAITEMENT PAR VALORISATION DES D</t>
    </r>
    <r>
      <rPr>
        <b/>
        <sz val="14"/>
        <color theme="0"/>
        <rFont val="Calibri"/>
        <family val="2"/>
      </rPr>
      <t>É</t>
    </r>
    <r>
      <rPr>
        <b/>
        <sz val="14"/>
        <color theme="0"/>
        <rFont val="Calibri"/>
        <family val="2"/>
        <scheme val="minor"/>
      </rPr>
      <t>CHETS PAPIERS ET CARTONS</t>
    </r>
  </si>
  <si>
    <t>Service administratif régional judiciaire</t>
  </si>
  <si>
    <t>Lot 1 - Arrondissement judiciaire de Bourg-en-Bresse</t>
  </si>
  <si>
    <t>Lot 2 - Tribunal de proximité de Belley</t>
  </si>
  <si>
    <t>Lot 3 - Arrondissement judiciaire de Saint-Etienne</t>
  </si>
  <si>
    <t>Lot 4 - Arrondissement judiciaire de Roanne</t>
  </si>
  <si>
    <t>Lot 5 - Département du Rhône</t>
  </si>
  <si>
    <t>Cour d'appel de Lyon</t>
  </si>
  <si>
    <t>Nouveau Palais de Justice de Lyon</t>
  </si>
  <si>
    <t>Tribunal judiciaire de Villefranche-sur-Saône</t>
  </si>
  <si>
    <t>Tribunal judiciaire de proximité de Villeurbanne</t>
  </si>
  <si>
    <r>
      <t>MARCH</t>
    </r>
    <r>
      <rPr>
        <b/>
        <sz val="14"/>
        <color theme="0"/>
        <rFont val="Aptos Narrow"/>
        <family val="2"/>
        <charset val="1"/>
      </rPr>
      <t>É</t>
    </r>
    <r>
      <rPr>
        <b/>
        <sz val="14"/>
        <color theme="0"/>
        <rFont val="Calibri"/>
        <family val="2"/>
        <scheme val="minor"/>
      </rPr>
      <t xml:space="preserve"> DE PRESTATIONS DE COLLECTE ET TRAITEMENT PAR VALORISATION
DES D</t>
    </r>
    <r>
      <rPr>
        <b/>
        <sz val="14"/>
        <color theme="0"/>
        <rFont val="Calibri"/>
        <family val="2"/>
      </rPr>
      <t>É</t>
    </r>
    <r>
      <rPr>
        <b/>
        <sz val="14"/>
        <color theme="0"/>
        <rFont val="Calibri"/>
        <family val="2"/>
        <scheme val="minor"/>
      </rPr>
      <t>CHETS PAPIERS ET CARTONS</t>
    </r>
  </si>
  <si>
    <r>
      <t>MARCH</t>
    </r>
    <r>
      <rPr>
        <b/>
        <sz val="12"/>
        <color theme="0"/>
        <rFont val="Aptos Narrow"/>
        <family val="2"/>
        <charset val="1"/>
      </rPr>
      <t>É</t>
    </r>
    <r>
      <rPr>
        <b/>
        <sz val="12"/>
        <color theme="0"/>
        <rFont val="Calibri"/>
        <family val="2"/>
        <scheme val="minor"/>
      </rPr>
      <t xml:space="preserve"> DE PRESTATIONS DE COLLECTE ET TRAITEMENT PAR VALORISATION DES D</t>
    </r>
    <r>
      <rPr>
        <b/>
        <sz val="12"/>
        <color theme="0"/>
        <rFont val="Calibri"/>
        <family val="2"/>
      </rPr>
      <t>É</t>
    </r>
    <r>
      <rPr>
        <b/>
        <sz val="12"/>
        <color theme="0"/>
        <rFont val="Calibri"/>
        <family val="2"/>
        <scheme val="minor"/>
      </rPr>
      <t>CHETS PAPIERS ET CARTONS</t>
    </r>
  </si>
  <si>
    <t>Coût de location d'un bac roulant sécurisé, livraison sur site et maintenance</t>
  </si>
  <si>
    <t>Coût de location d'un collecteur roulant non sécurisé, livraison sur site et maintenance</t>
  </si>
  <si>
    <t>340L (couvercle à charnière muni d'une serrure)</t>
  </si>
  <si>
    <t>Prestation de destruction et valorisation du papier</t>
  </si>
  <si>
    <r>
      <t xml:space="preserve">Prestation de collecte
</t>
    </r>
    <r>
      <rPr>
        <sz val="9"/>
        <color theme="1"/>
        <rFont val="Calibri"/>
        <family val="2"/>
        <scheme val="minor"/>
      </rPr>
      <t>(passage, levée, pesée)</t>
    </r>
  </si>
  <si>
    <t>Prestation de destruction et valorisation du carton</t>
  </si>
  <si>
    <r>
      <t xml:space="preserve">Pour mémoire :
coût du traitement du déclassement
</t>
    </r>
    <r>
      <rPr>
        <sz val="8"/>
        <color theme="1"/>
        <rFont val="Calibri"/>
        <family val="2"/>
        <scheme val="minor"/>
      </rPr>
      <t>(tri non conforme : déchets autres que papier ou carton, hors TGAP)</t>
    </r>
  </si>
  <si>
    <t>TGAP déchets non dangereux / tonne* :</t>
  </si>
  <si>
    <t>* à titre indicatif car le montant varie chaque année</t>
  </si>
  <si>
    <t>Roll</t>
  </si>
  <si>
    <t>Collecteurs individuels ou point d'apport volontaire (achat)</t>
  </si>
  <si>
    <t>25 L (ou équivalent)</t>
  </si>
  <si>
    <t>40L (ou équivalent)</t>
  </si>
  <si>
    <t>70L (ou équivalent)</t>
  </si>
  <si>
    <t>120L (ou équivalent)</t>
  </si>
  <si>
    <t>Nouveau Palais de justice de Lyon (tribunal judiciaire)</t>
  </si>
  <si>
    <t>Conseil de Prud'hommes de Lyon</t>
  </si>
  <si>
    <t>Tribunal de proximité de Villeurbanne</t>
  </si>
  <si>
    <t>Collecte supplémentaire (passage, levée, pesée, déchargement, traitement, envoi en valorisation et fourniture d'une attestation de destruction)</t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</si>
  <si>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du déplacement jusqu'au site demandeur, de la levée et du transport jusqu'au lieu de traitement :</t>
    </r>
  </si>
  <si>
    <t>Tribunal judiciaire de Bourg-en-Bresse</t>
  </si>
  <si>
    <t>Tribunal de proximité de Nantua</t>
  </si>
  <si>
    <t>Tribunal de proximité de Trévoux</t>
  </si>
  <si>
    <t>Conseil de Prud'hommes d'Oyonnax</t>
  </si>
  <si>
    <t>Annexe 3 - BORDEREAU DE PRIX UNITAIRES du lot 2</t>
  </si>
  <si>
    <t>Annexe 3 - BORDEREAU DE PRIX UNITAIRES du lot 1</t>
  </si>
  <si>
    <t>Annexe 3 - BORDEREAU DE PRIX UNITAIRES du lot 5</t>
  </si>
  <si>
    <t>Tribunal judiciaire de Saint-Etienne</t>
  </si>
  <si>
    <t>Conseil de Prud'hommes de Saint-Etienne</t>
  </si>
  <si>
    <t>Tribunal de proximité de Montbrison</t>
  </si>
  <si>
    <t>Annexe 3 - BORDEREAU DE PRIX UNITAIRES du lot 4</t>
  </si>
  <si>
    <t>Unité</t>
  </si>
  <si>
    <t>Tonne</t>
  </si>
  <si>
    <t>Tri et traitement des déchets déclassés suivant la réglementation applicable (hors TGAP)</t>
  </si>
  <si>
    <t>mètre linéaire</t>
  </si>
  <si>
    <t>coût horaire</t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</si>
  <si>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Prestation de manutention : chargement des boîtes d'archives à détruire dans les containers ou camion de transport.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</si>
  <si>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du déplacement jusqu'au site demandeur, de la levée et du transport jusqu'au lieu de traitement.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</si>
  <si>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de traitement du papier
</t>
    </r>
    <r>
      <rPr>
        <sz val="9"/>
        <rFont val="Calibri"/>
        <family val="2"/>
        <scheme val="minor"/>
      </rPr>
      <t>(incluant pesée, tri, destruction, valorisation et la communication d'un certificat de destruction)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</si>
  <si>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de traitement du carton
</t>
    </r>
    <r>
      <rPr>
        <sz val="9"/>
        <rFont val="Calibri"/>
        <family val="2"/>
        <scheme val="minor"/>
      </rPr>
      <t>(incluant pesée, tri, destruction, valorisation et la communication d'un certificat de destruction)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</si>
  <si>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Prestation de traitement : destruction et valorisation.
</t>
    </r>
    <r>
      <rPr>
        <sz val="9"/>
        <rFont val="Calibri"/>
        <family val="2"/>
        <scheme val="minor"/>
      </rPr>
      <t>(incluant la pésée et la communication d'un certificat de destruction)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</si>
  <si>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Transport des archives jusqu'au site de traitement.
</t>
    </r>
    <r>
      <rPr>
        <sz val="9"/>
        <rFont val="Calibri"/>
        <family val="2"/>
        <scheme val="minor"/>
      </rPr>
      <t>(incluant la mise à disposition des moyens de transport (camion, bennes, etc.), le coût du déplacement et jusqu'au site et du transfert jusqu'au lieu de traitement)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</si>
  <si>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Prestation de traitement : destruction et valorisation.
</t>
    </r>
    <r>
      <rPr>
        <sz val="10"/>
        <rFont val="Calibri"/>
        <family val="2"/>
        <scheme val="minor"/>
      </rPr>
      <t>(incluant la pésée et la communication d'un certificat de destruction)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</si>
  <si>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Transport des archives jusqu'au site de traitement :</t>
    </r>
    <r>
      <rPr>
        <sz val="11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(incluant la mise à disposition des moyens de transport (camion, bennes, etc.), le coût du déplacement et jusqu'au site et du transfert jusqu'au lieu de traitement)</t>
    </r>
  </si>
  <si>
    <t>Annexe 3 - BORDEREAU DE PRIX UNITAIRES du lot 3</t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</si>
  <si>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Transport des archives jusqu'au site de traitement </t>
    </r>
    <r>
      <rPr>
        <sz val="10"/>
        <rFont val="Calibri"/>
        <family val="2"/>
        <scheme val="minor"/>
      </rPr>
      <t>(incluant la mise à disposition des moyens de transport (camion, bennes, etc.), le coût du déplacement et jusqu'au site et du transfert jusqu'au lieu de traitement)</t>
    </r>
  </si>
  <si>
    <t>N° de ligne</t>
  </si>
  <si>
    <t>8.1</t>
  </si>
  <si>
    <t>8.2</t>
  </si>
  <si>
    <t>8.3</t>
  </si>
  <si>
    <t>8.4</t>
  </si>
  <si>
    <t>16.1</t>
  </si>
  <si>
    <t>16.2</t>
  </si>
  <si>
    <t>16.3</t>
  </si>
  <si>
    <t>16.4</t>
  </si>
  <si>
    <t>Tri et traitement des déchets déclassés suivant la réglementation applicable
(hors TGAP)</t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</si>
  <si>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Transport des archives jusqu'au site de traitement
</t>
    </r>
    <r>
      <rPr>
        <sz val="10"/>
        <rFont val="Calibri"/>
        <family val="2"/>
        <scheme val="minor"/>
      </rPr>
      <t>(incluant la mise à disposition des moyens de transport (camion, bennes, etc.), le coût du déplacement et jusqu'au site et du transfert jusqu'au lieu de traitement)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</si>
  <si>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de traitement du papier </t>
    </r>
    <r>
      <rPr>
        <sz val="9"/>
        <rFont val="Calibri"/>
        <family val="2"/>
        <scheme val="minor"/>
      </rPr>
      <t>(incluant pesée, tri, destruction, valorisation et la communication d'un certificat de destruction)</t>
    </r>
  </si>
  <si>
    <r>
      <rPr>
        <b/>
        <sz val="11"/>
        <rFont val="Wingdings"/>
        <charset val="2"/>
      </rPr>
      <t>w</t>
    </r>
    <r>
      <rPr>
        <b/>
        <sz val="11"/>
        <rFont val="Calibri"/>
        <family val="2"/>
        <scheme val="minor"/>
      </rPr>
      <t xml:space="preserve"> Coût de traitement du carton </t>
    </r>
    <r>
      <rPr>
        <sz val="9"/>
        <rFont val="Calibri"/>
        <family val="2"/>
        <scheme val="minor"/>
      </rPr>
      <t>(incluant pesée, tri, destruction, valorisation et la communication d'un certificat de destruction)</t>
    </r>
  </si>
  <si>
    <t>8.5</t>
  </si>
  <si>
    <t>8.6</t>
  </si>
  <si>
    <t>16.5</t>
  </si>
  <si>
    <t>16.6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</si>
</sst>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#,##0.00\ &quot;€&quot;"/>
    <numFmt numFmtId="165" formatCode="#,##0.00\ &quot;€&quot;"/>
    <numFmt numFmtId="166" formatCode="0.00&quot; € HT&quot;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4"/>
      <color rgb="FF0070C0"/>
      <name val="Calibri"/>
      <family val="2"/>
      <scheme val="minor"/>
    </font>
    <font>
      <sz val="1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0"/>
      <name val="Aptos Narrow"/>
      <family val="2"/>
      <charset val="1"/>
    </font>
    <font>
      <b/>
      <sz val="1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ptos Narrow"/>
      <family val="2"/>
      <charset val="1"/>
    </font>
    <font>
      <b/>
      <sz val="12"/>
      <color theme="0"/>
      <name val="Calibri"/>
      <family val="2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Wingdings"/>
      <charset val="2"/>
    </font>
    <font>
      <b/>
      <sz val="11"/>
      <name val="Calibri"/>
      <family val="2"/>
      <charset val="2"/>
      <scheme val="minor"/>
    </font>
    <font>
      <sz val="9"/>
      <name val="Calibri"/>
      <family val="2"/>
      <scheme val="minor"/>
    </font>
    <font>
      <sz val="11"/>
      <name val="Calibri"/>
      <family val="2"/>
      <charset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charset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AF3F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Continuous"/>
    </xf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 wrapText="1"/>
    </xf>
    <xf numFmtId="164" fontId="0" fillId="0" borderId="0" xfId="0" applyNumberFormat="1" applyAlignment="1">
      <alignment horizontal="right" vertical="center" indent="2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" vertical="center" wrapText="1"/>
    </xf>
    <xf numFmtId="0" fontId="6" fillId="6" borderId="0" xfId="0" applyFont="1" applyFill="1" applyAlignment="1">
      <alignment horizontal="centerContinuous"/>
    </xf>
    <xf numFmtId="0" fontId="6" fillId="6" borderId="0" xfId="0" applyFont="1" applyFill="1" applyAlignment="1">
      <alignment horizontal="centerContinuous" vertical="center" wrapText="1"/>
    </xf>
    <xf numFmtId="0" fontId="1" fillId="0" borderId="1" xfId="0" applyFont="1" applyBorder="1" applyAlignment="1">
      <alignment horizontal="right" vertical="center" wrapText="1"/>
    </xf>
    <xf numFmtId="9" fontId="0" fillId="0" borderId="0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Continuous"/>
    </xf>
    <xf numFmtId="0" fontId="1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4" fontId="0" fillId="0" borderId="1" xfId="0" applyNumberFormat="1" applyBorder="1" applyAlignment="1" applyProtection="1">
      <alignment horizontal="right" vertical="center" indent="2"/>
      <protection locked="0"/>
    </xf>
    <xf numFmtId="164" fontId="1" fillId="0" borderId="1" xfId="0" applyNumberFormat="1" applyFont="1" applyBorder="1" applyAlignment="1" applyProtection="1">
      <alignment horizontal="right" vertical="center" indent="2"/>
      <protection locked="0"/>
    </xf>
    <xf numFmtId="0" fontId="0" fillId="0" borderId="0" xfId="0" applyBorder="1" applyAlignment="1">
      <alignment horizontal="right" vertical="center" wrapText="1"/>
    </xf>
    <xf numFmtId="9" fontId="0" fillId="0" borderId="3" xfId="0" applyNumberFormat="1" applyBorder="1" applyAlignment="1" applyProtection="1">
      <alignment horizontal="left"/>
      <protection locked="0"/>
    </xf>
    <xf numFmtId="0" fontId="17" fillId="0" borderId="0" xfId="0" applyFont="1"/>
    <xf numFmtId="9" fontId="0" fillId="0" borderId="0" xfId="0" applyNumberFormat="1" applyBorder="1" applyAlignment="1" applyProtection="1">
      <alignment horizontal="left"/>
      <protection locked="0"/>
    </xf>
    <xf numFmtId="9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NumberFormat="1" applyBorder="1" applyProtection="1">
      <protection locked="0"/>
    </xf>
    <xf numFmtId="166" fontId="0" fillId="0" borderId="3" xfId="0" applyNumberFormat="1" applyBorder="1" applyAlignment="1" applyProtection="1">
      <alignment horizontal="center"/>
      <protection locked="0"/>
    </xf>
    <xf numFmtId="166" fontId="0" fillId="0" borderId="3" xfId="0" applyNumberFormat="1" applyBorder="1" applyProtection="1">
      <protection locked="0"/>
    </xf>
    <xf numFmtId="0" fontId="9" fillId="0" borderId="5" xfId="0" applyFont="1" applyBorder="1" applyAlignment="1">
      <alignment horizontal="right" vertical="center"/>
    </xf>
    <xf numFmtId="0" fontId="1" fillId="4" borderId="6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5" fontId="0" fillId="0" borderId="4" xfId="0" applyNumberFormat="1" applyBorder="1" applyAlignment="1">
      <alignment vertical="center"/>
    </xf>
    <xf numFmtId="0" fontId="20" fillId="0" borderId="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20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2" fillId="0" borderId="3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center" vertical="center" wrapText="1"/>
    </xf>
    <xf numFmtId="165" fontId="29" fillId="0" borderId="1" xfId="0" applyNumberFormat="1" applyFont="1" applyBorder="1" applyAlignment="1">
      <alignment vertical="center"/>
    </xf>
    <xf numFmtId="0" fontId="29" fillId="0" borderId="0" xfId="0" applyFont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0" fillId="0" borderId="2" xfId="0" applyNumberFormat="1" applyFont="1" applyBorder="1" applyAlignment="1" applyProtection="1">
      <alignment horizontal="center" vertical="center"/>
      <protection locked="0"/>
    </xf>
    <xf numFmtId="164" fontId="0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23" fillId="4" borderId="2" xfId="0" applyFont="1" applyFill="1" applyBorder="1" applyAlignment="1">
      <alignment horizontal="left" vertical="center"/>
    </xf>
    <xf numFmtId="0" fontId="23" fillId="4" borderId="6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3" fillId="6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distributed"/>
    </xf>
    <xf numFmtId="0" fontId="23" fillId="4" borderId="8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23" fillId="4" borderId="3" xfId="0" applyFont="1" applyFill="1" applyBorder="1" applyAlignment="1">
      <alignment horizontal="left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165" fontId="0" fillId="0" borderId="7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3" xfId="0" applyFont="1" applyBorder="1" applyAlignment="1">
      <alignment horizontal="left" vertical="center"/>
    </xf>
    <xf numFmtId="165" fontId="29" fillId="0" borderId="2" xfId="0" applyNumberFormat="1" applyFont="1" applyBorder="1" applyAlignment="1">
      <alignment horizontal="center" vertical="center"/>
    </xf>
    <xf numFmtId="165" fontId="29" fillId="0" borderId="3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F3FA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workbookViewId="0">
      <selection activeCell="E15" sqref="E15"/>
    </sheetView>
  </sheetViews>
  <sheetFormatPr baseColWidth="10" defaultColWidth="8.7109375" defaultRowHeight="15"/>
  <cols>
    <col min="1" max="1" width="16.7109375" customWidth="1"/>
    <col min="2" max="3" width="10.7109375" customWidth="1"/>
    <col min="4" max="4" width="16.7109375" style="1" customWidth="1"/>
    <col min="5" max="7" width="20.7109375" customWidth="1"/>
    <col min="8" max="8" width="16.7109375" style="1" customWidth="1"/>
    <col min="9" max="11" width="20.7109375" customWidth="1"/>
  </cols>
  <sheetData>
    <row r="1" spans="1:11" ht="18.75">
      <c r="A1" s="12" t="s">
        <v>26</v>
      </c>
      <c r="B1" s="12"/>
      <c r="C1" s="12"/>
      <c r="D1" s="13"/>
      <c r="E1" s="12"/>
      <c r="F1" s="12"/>
      <c r="G1" s="12"/>
      <c r="H1" s="13"/>
      <c r="I1" s="12"/>
      <c r="J1" s="12"/>
      <c r="K1" s="12"/>
    </row>
    <row r="2" spans="1:11" ht="20.100000000000001" customHeight="1">
      <c r="E2" s="2"/>
      <c r="F2" s="2"/>
      <c r="G2" s="2"/>
      <c r="I2" s="2"/>
      <c r="J2" s="2"/>
      <c r="K2" s="2"/>
    </row>
    <row r="3" spans="1:11" ht="18.75">
      <c r="A3" s="17" t="s">
        <v>14</v>
      </c>
      <c r="B3" s="2"/>
      <c r="C3" s="2"/>
      <c r="D3" s="4"/>
      <c r="E3" s="2"/>
      <c r="F3" s="2"/>
      <c r="G3" s="2"/>
      <c r="H3" s="4"/>
      <c r="I3" s="2"/>
      <c r="J3" s="2"/>
      <c r="K3" s="2"/>
    </row>
    <row r="4" spans="1:11" ht="18.75">
      <c r="A4" s="17"/>
      <c r="B4" s="2"/>
      <c r="C4" s="2"/>
      <c r="D4" s="4"/>
      <c r="E4" s="2"/>
      <c r="F4" s="2"/>
      <c r="G4" s="2"/>
      <c r="H4" s="4"/>
      <c r="I4" s="2"/>
      <c r="J4" s="2"/>
      <c r="K4" s="2"/>
    </row>
    <row r="5" spans="1:11" s="9" customFormat="1" ht="18.75">
      <c r="A5" s="10" t="s">
        <v>28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0.100000000000001" customHeight="1"/>
    <row r="7" spans="1:11" ht="60" customHeight="1">
      <c r="B7" s="90" t="s">
        <v>13</v>
      </c>
      <c r="C7" s="91"/>
      <c r="E7" s="84" t="s">
        <v>43</v>
      </c>
      <c r="F7" s="1"/>
      <c r="G7" s="92" t="s">
        <v>42</v>
      </c>
      <c r="I7" s="85" t="s">
        <v>44</v>
      </c>
      <c r="J7" s="1"/>
      <c r="K7" s="87" t="s">
        <v>45</v>
      </c>
    </row>
    <row r="8" spans="1:11" ht="20.100000000000001" customHeight="1">
      <c r="B8" s="16" t="s">
        <v>11</v>
      </c>
      <c r="C8" s="16" t="s">
        <v>12</v>
      </c>
      <c r="E8" s="84"/>
      <c r="F8" s="1"/>
      <c r="G8" s="93"/>
      <c r="I8" s="86"/>
      <c r="J8" s="1"/>
      <c r="K8" s="88"/>
    </row>
    <row r="9" spans="1:11" ht="30">
      <c r="A9" s="7" t="s">
        <v>0</v>
      </c>
      <c r="B9" s="23"/>
      <c r="C9" s="23"/>
      <c r="D9" s="7" t="s">
        <v>0</v>
      </c>
      <c r="E9" s="23"/>
      <c r="F9" s="7" t="s">
        <v>0</v>
      </c>
      <c r="G9" s="23"/>
      <c r="H9" s="7" t="s">
        <v>0</v>
      </c>
      <c r="I9" s="23"/>
      <c r="J9" s="8" t="s">
        <v>5</v>
      </c>
      <c r="K9" s="23"/>
    </row>
    <row r="10" spans="1:11" ht="30">
      <c r="A10" s="14" t="s">
        <v>1</v>
      </c>
      <c r="B10" s="24"/>
      <c r="C10" s="24"/>
      <c r="D10" s="14" t="s">
        <v>1</v>
      </c>
      <c r="E10" s="24"/>
      <c r="F10" s="14" t="s">
        <v>1</v>
      </c>
      <c r="G10" s="24"/>
      <c r="H10" s="14" t="s">
        <v>1</v>
      </c>
      <c r="I10" s="24"/>
      <c r="J10" s="8" t="s">
        <v>6</v>
      </c>
      <c r="K10" s="23"/>
    </row>
    <row r="11" spans="1:11" ht="30">
      <c r="A11" s="14" t="s">
        <v>2</v>
      </c>
      <c r="B11" s="24"/>
      <c r="C11" s="24"/>
      <c r="D11" s="14" t="s">
        <v>2</v>
      </c>
      <c r="E11" s="24"/>
      <c r="F11" s="14" t="s">
        <v>2</v>
      </c>
      <c r="G11" s="24"/>
      <c r="H11" s="14" t="s">
        <v>2</v>
      </c>
      <c r="I11" s="24"/>
    </row>
    <row r="13" spans="1:11" ht="20.100000000000001" customHeight="1">
      <c r="A13" s="89" t="s">
        <v>8</v>
      </c>
      <c r="B13" s="89"/>
      <c r="C13" s="89"/>
      <c r="D13" s="11" t="str">
        <f>IF(B10+C10+E10+G10+I10=0,"",B10+C10+E10+G10+I10)</f>
        <v/>
      </c>
    </row>
    <row r="14" spans="1:11" ht="20.100000000000001" customHeight="1">
      <c r="A14" s="89" t="s">
        <v>9</v>
      </c>
      <c r="B14" s="89"/>
      <c r="C14" s="89"/>
      <c r="D14" s="11" t="str">
        <f>IF(B11+C11+E11+G11+I11=0,"",B11+C11+E11+G11+I11)</f>
        <v/>
      </c>
    </row>
    <row r="16" spans="1:11">
      <c r="A16" s="6" t="s">
        <v>7</v>
      </c>
      <c r="B16" s="26"/>
      <c r="C16" s="15"/>
    </row>
    <row r="18" spans="1:4">
      <c r="A18" s="81" t="s">
        <v>46</v>
      </c>
      <c r="B18" s="82"/>
      <c r="C18" s="83"/>
      <c r="D18" s="30"/>
    </row>
    <row r="19" spans="1:4">
      <c r="A19" s="27" t="s">
        <v>47</v>
      </c>
    </row>
  </sheetData>
  <sheetProtection algorithmName="SHA-512" hashValue="STd42f3yrhevA4eRu8LHjCMRX6ejq2uBUKu9X3Aprd5iWB7PfoNEEIRZZu/wi2vvRaZHrWLG0UB5xW6wpCrBXg==" saltValue="29vTX+7GfOq6SQNlJ5qS+w==" spinCount="100000" sheet="1" objects="1" scenarios="1"/>
  <mergeCells count="8">
    <mergeCell ref="A18:C18"/>
    <mergeCell ref="E7:E8"/>
    <mergeCell ref="I7:I8"/>
    <mergeCell ref="K7:K8"/>
    <mergeCell ref="A13:C13"/>
    <mergeCell ref="A14:C14"/>
    <mergeCell ref="B7:C7"/>
    <mergeCell ref="G7:G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verticalDpi="0" r:id="rId1"/>
  <headerFooter>
    <oddHeader>&amp;L&amp;G&amp;R&amp;"Marianne,Gras"
Cour d’appel de Lyon
Service administratif régional judiciaire</oddHeader>
    <oddFooter>&amp;LSARLY.AAO.2026-00001&amp;R&amp;A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1C499-14FF-4B6B-AB87-6F3810210866}">
  <sheetPr>
    <pageSetUpPr fitToPage="1"/>
  </sheetPr>
  <dimension ref="A6:L24"/>
  <sheetViews>
    <sheetView topLeftCell="A7" workbookViewId="0">
      <selection activeCell="A19" sqref="A19:B19"/>
    </sheetView>
  </sheetViews>
  <sheetFormatPr baseColWidth="10" defaultColWidth="8.7109375" defaultRowHeight="15"/>
  <cols>
    <col min="1" max="1" width="16.7109375" customWidth="1"/>
    <col min="2" max="3" width="20.5703125" customWidth="1"/>
    <col min="4" max="4" width="16.7109375" style="1" customWidth="1"/>
    <col min="5" max="5" width="20.7109375" customWidth="1"/>
    <col min="6" max="6" width="16.7109375" style="1" customWidth="1"/>
    <col min="7" max="7" width="20.7109375" customWidth="1"/>
    <col min="8" max="8" width="16.7109375" style="1" customWidth="1"/>
    <col min="9" max="9" width="20.7109375" customWidth="1"/>
  </cols>
  <sheetData>
    <row r="6" spans="1:9" ht="39.950000000000003" customHeight="1">
      <c r="A6" s="94" t="s">
        <v>37</v>
      </c>
      <c r="B6" s="94"/>
      <c r="C6" s="94"/>
      <c r="D6" s="94"/>
      <c r="E6" s="94"/>
      <c r="F6" s="94"/>
      <c r="G6" s="94"/>
      <c r="H6" s="4"/>
      <c r="I6" s="2"/>
    </row>
    <row r="7" spans="1:9" ht="20.100000000000001" customHeight="1">
      <c r="E7" s="2"/>
      <c r="G7" s="2"/>
      <c r="I7" s="2"/>
    </row>
    <row r="8" spans="1:9" ht="18.75">
      <c r="A8" s="95" t="s">
        <v>14</v>
      </c>
      <c r="B8" s="95"/>
      <c r="C8" s="95"/>
      <c r="D8" s="95"/>
      <c r="E8" s="95"/>
      <c r="F8" s="95"/>
      <c r="G8" s="95"/>
      <c r="H8" s="4"/>
      <c r="I8" s="2"/>
    </row>
    <row r="9" spans="1:9" ht="18.75">
      <c r="A9" s="17"/>
      <c r="B9" s="2"/>
      <c r="C9" s="2"/>
      <c r="D9" s="4"/>
      <c r="E9" s="2"/>
      <c r="F9" s="4"/>
      <c r="G9" s="2"/>
      <c r="H9" s="4"/>
      <c r="I9" s="2"/>
    </row>
    <row r="10" spans="1:9" s="9" customFormat="1" ht="18.75">
      <c r="A10" s="96" t="s">
        <v>29</v>
      </c>
      <c r="B10" s="96"/>
      <c r="C10" s="96"/>
      <c r="D10" s="96"/>
      <c r="E10" s="96"/>
      <c r="F10" s="96"/>
      <c r="G10" s="96"/>
      <c r="H10" s="10"/>
      <c r="I10" s="10"/>
    </row>
    <row r="11" spans="1:9" ht="20.100000000000001" customHeight="1"/>
    <row r="12" spans="1:9" ht="60" customHeight="1">
      <c r="B12" s="90" t="s">
        <v>13</v>
      </c>
      <c r="C12" s="91"/>
      <c r="E12" s="92" t="s">
        <v>17</v>
      </c>
      <c r="G12" s="87" t="s">
        <v>45</v>
      </c>
    </row>
    <row r="13" spans="1:9" ht="20.100000000000001" customHeight="1">
      <c r="B13" s="16" t="s">
        <v>11</v>
      </c>
      <c r="C13" s="16" t="s">
        <v>12</v>
      </c>
      <c r="E13" s="93"/>
      <c r="G13" s="88"/>
    </row>
    <row r="14" spans="1:9" ht="30">
      <c r="A14" s="7" t="s">
        <v>0</v>
      </c>
      <c r="B14" s="23"/>
      <c r="C14" s="23"/>
      <c r="D14" s="7" t="s">
        <v>0</v>
      </c>
      <c r="E14" s="23"/>
      <c r="F14" s="8" t="s">
        <v>5</v>
      </c>
      <c r="G14" s="23"/>
    </row>
    <row r="15" spans="1:9" ht="30">
      <c r="A15" s="14" t="s">
        <v>1</v>
      </c>
      <c r="B15" s="24"/>
      <c r="C15" s="24"/>
      <c r="D15" s="14" t="s">
        <v>1</v>
      </c>
      <c r="E15" s="24"/>
      <c r="F15" s="8" t="s">
        <v>6</v>
      </c>
      <c r="G15" s="23"/>
    </row>
    <row r="16" spans="1:9" ht="30">
      <c r="A16" s="14" t="s">
        <v>2</v>
      </c>
      <c r="B16" s="24"/>
      <c r="C16" s="24"/>
      <c r="D16" s="14" t="s">
        <v>2</v>
      </c>
      <c r="E16" s="24"/>
      <c r="I16" s="5"/>
    </row>
    <row r="18" spans="1:12" ht="20.100000000000001" customHeight="1">
      <c r="A18" s="89" t="s">
        <v>8</v>
      </c>
      <c r="B18" s="89"/>
      <c r="C18" s="11" t="str">
        <f>IF(B15+C15+E15=0,"",B16+C16+E16)</f>
        <v/>
      </c>
      <c r="D18" s="11"/>
    </row>
    <row r="19" spans="1:12" ht="20.100000000000001" customHeight="1">
      <c r="A19" s="89" t="s">
        <v>9</v>
      </c>
      <c r="B19" s="89"/>
      <c r="C19" s="11" t="str">
        <f>IF(B16+C16+E16=0,"",B16+C16+E16)</f>
        <v/>
      </c>
      <c r="D19" s="11"/>
    </row>
    <row r="21" spans="1:12">
      <c r="A21" s="6" t="s">
        <v>7</v>
      </c>
      <c r="B21" s="29"/>
      <c r="C21" s="15"/>
    </row>
    <row r="23" spans="1:12">
      <c r="A23" s="81" t="s">
        <v>46</v>
      </c>
      <c r="B23" s="82"/>
      <c r="C23" s="31"/>
      <c r="D23"/>
      <c r="F23"/>
      <c r="L23" s="1"/>
    </row>
    <row r="24" spans="1:12">
      <c r="A24" s="27" t="s">
        <v>47</v>
      </c>
      <c r="F24"/>
      <c r="L24" s="1"/>
    </row>
  </sheetData>
  <sheetProtection algorithmName="SHA-512" hashValue="NUFes1aBAFhTDYL/55E+ujC0er93rPpIk4khXeP+Q4UoS8RlxXMebwh9LUC8llUdnm02KKJHZD/apIaW4j8bOA==" saltValue="9d/iao0BHh3D/grXlkrZwg==" spinCount="100000" sheet="1" objects="1" scenarios="1"/>
  <mergeCells count="9">
    <mergeCell ref="A23:B23"/>
    <mergeCell ref="A6:G6"/>
    <mergeCell ref="A8:G8"/>
    <mergeCell ref="A10:G10"/>
    <mergeCell ref="A18:B18"/>
    <mergeCell ref="A19:B19"/>
    <mergeCell ref="B12:C12"/>
    <mergeCell ref="E12:E13"/>
    <mergeCell ref="G12:G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D565-B83B-4B08-95B2-F753CEB73024}">
  <sheetPr>
    <pageSetUpPr fitToPage="1"/>
  </sheetPr>
  <dimension ref="A1:L19"/>
  <sheetViews>
    <sheetView workbookViewId="0">
      <selection activeCell="B3" sqref="B3"/>
    </sheetView>
  </sheetViews>
  <sheetFormatPr baseColWidth="10" defaultColWidth="8.7109375" defaultRowHeight="15"/>
  <cols>
    <col min="1" max="1" width="16.7109375" customWidth="1"/>
    <col min="2" max="3" width="10.7109375" customWidth="1"/>
    <col min="4" max="4" width="16.7109375" style="1" customWidth="1"/>
    <col min="5" max="5" width="20.7109375" customWidth="1"/>
    <col min="6" max="6" width="16.7109375" style="1" customWidth="1"/>
    <col min="7" max="7" width="20.7109375" customWidth="1"/>
    <col min="8" max="8" width="16.7109375" style="1" customWidth="1"/>
    <col min="9" max="9" width="20.7109375" customWidth="1"/>
  </cols>
  <sheetData>
    <row r="1" spans="1:9" ht="18.75">
      <c r="A1" s="12" t="s">
        <v>26</v>
      </c>
      <c r="B1" s="12"/>
      <c r="C1" s="12"/>
      <c r="D1" s="13"/>
      <c r="E1" s="12"/>
      <c r="F1" s="13"/>
      <c r="G1" s="12"/>
      <c r="H1" s="13"/>
      <c r="I1" s="12"/>
    </row>
    <row r="2" spans="1:9" ht="20.100000000000001" customHeight="1">
      <c r="E2" s="2"/>
      <c r="G2" s="2"/>
      <c r="I2" s="2"/>
    </row>
    <row r="3" spans="1:9" ht="18.75">
      <c r="A3" s="17" t="s">
        <v>14</v>
      </c>
      <c r="B3" s="2"/>
      <c r="C3" s="2"/>
      <c r="D3" s="4"/>
      <c r="E3" s="2"/>
      <c r="F3" s="4"/>
      <c r="G3" s="2"/>
      <c r="H3" s="4"/>
      <c r="I3" s="2"/>
    </row>
    <row r="4" spans="1:9" ht="18.75">
      <c r="A4" s="17"/>
      <c r="B4" s="2"/>
      <c r="C4" s="2"/>
      <c r="D4" s="4"/>
      <c r="E4" s="2"/>
      <c r="F4" s="4"/>
      <c r="G4" s="2"/>
      <c r="H4" s="4"/>
      <c r="I4" s="2"/>
    </row>
    <row r="5" spans="1:9" s="9" customFormat="1" ht="18.75">
      <c r="A5" s="10" t="s">
        <v>30</v>
      </c>
      <c r="B5" s="10"/>
      <c r="C5" s="10"/>
      <c r="D5" s="10"/>
      <c r="E5" s="10"/>
      <c r="F5" s="10"/>
      <c r="G5" s="10"/>
      <c r="H5" s="10"/>
      <c r="I5" s="10"/>
    </row>
    <row r="6" spans="1:9" ht="20.100000000000001" customHeight="1"/>
    <row r="7" spans="1:9" ht="60" customHeight="1">
      <c r="B7" s="90" t="s">
        <v>13</v>
      </c>
      <c r="C7" s="91"/>
      <c r="E7" s="84" t="s">
        <v>18</v>
      </c>
      <c r="G7" s="92" t="s">
        <v>17</v>
      </c>
      <c r="I7" s="87" t="s">
        <v>45</v>
      </c>
    </row>
    <row r="8" spans="1:9" ht="20.100000000000001" customHeight="1">
      <c r="B8" s="16" t="s">
        <v>11</v>
      </c>
      <c r="C8" s="16" t="s">
        <v>12</v>
      </c>
      <c r="E8" s="84"/>
      <c r="G8" s="93"/>
      <c r="I8" s="88"/>
    </row>
    <row r="9" spans="1:9" ht="30">
      <c r="A9" s="7" t="s">
        <v>0</v>
      </c>
      <c r="B9" s="23"/>
      <c r="C9" s="23"/>
      <c r="D9" s="7" t="s">
        <v>0</v>
      </c>
      <c r="E9" s="23"/>
      <c r="F9" s="7" t="s">
        <v>0</v>
      </c>
      <c r="G9" s="23"/>
      <c r="H9" s="8" t="s">
        <v>5</v>
      </c>
      <c r="I9" s="23"/>
    </row>
    <row r="10" spans="1:9" ht="30">
      <c r="A10" s="14" t="s">
        <v>1</v>
      </c>
      <c r="B10" s="24"/>
      <c r="C10" s="24"/>
      <c r="D10" s="14" t="s">
        <v>1</v>
      </c>
      <c r="E10" s="24"/>
      <c r="F10" s="14" t="s">
        <v>1</v>
      </c>
      <c r="G10" s="24"/>
      <c r="H10" s="8" t="s">
        <v>6</v>
      </c>
      <c r="I10" s="23"/>
    </row>
    <row r="11" spans="1:9" ht="30">
      <c r="A11" s="14" t="s">
        <v>2</v>
      </c>
      <c r="B11" s="24"/>
      <c r="C11" s="24"/>
      <c r="D11" s="14" t="s">
        <v>2</v>
      </c>
      <c r="E11" s="24"/>
      <c r="F11" s="14" t="s">
        <v>2</v>
      </c>
      <c r="G11" s="24"/>
      <c r="I11" s="5"/>
    </row>
    <row r="13" spans="1:9" ht="20.100000000000001" customHeight="1">
      <c r="A13" s="89" t="s">
        <v>8</v>
      </c>
      <c r="B13" s="89"/>
      <c r="C13" s="89"/>
      <c r="D13" s="11" t="str">
        <f>IF(B10+C10+E10+G10=0,"",B10+C10+E10+G10)</f>
        <v/>
      </c>
    </row>
    <row r="14" spans="1:9" ht="20.100000000000001" customHeight="1">
      <c r="A14" s="89" t="s">
        <v>9</v>
      </c>
      <c r="B14" s="89"/>
      <c r="C14" s="89"/>
      <c r="D14" s="11" t="str">
        <f>IF(B11+C11+E11+G11=0,"",B11+C11+E11+G11)</f>
        <v/>
      </c>
    </row>
    <row r="16" spans="1:9">
      <c r="A16" s="6" t="s">
        <v>7</v>
      </c>
      <c r="B16" s="26"/>
      <c r="C16" s="15"/>
    </row>
    <row r="18" spans="1:12">
      <c r="A18" s="81" t="s">
        <v>46</v>
      </c>
      <c r="B18" s="82"/>
      <c r="C18" s="83"/>
      <c r="D18" s="32"/>
      <c r="F18"/>
      <c r="L18" s="1"/>
    </row>
    <row r="19" spans="1:12">
      <c r="A19" s="27" t="s">
        <v>47</v>
      </c>
      <c r="F19"/>
      <c r="L19" s="1"/>
    </row>
  </sheetData>
  <sheetProtection algorithmName="SHA-512" hashValue="bjQKi3+RDyFrl2tndyq3BQh6t1G+zndDfdu8GugBlz9oXnk/hvXFMQIkUGXAAvKlmeNN/x6yByILuAzY+Vtjdw==" saltValue="u+fCBwkH63cKfQQbYEywIg==" spinCount="100000" sheet="1" objects="1" scenarios="1"/>
  <mergeCells count="7">
    <mergeCell ref="I7:I8"/>
    <mergeCell ref="A13:C13"/>
    <mergeCell ref="A18:C18"/>
    <mergeCell ref="A14:C14"/>
    <mergeCell ref="B7:C7"/>
    <mergeCell ref="E7:E8"/>
    <mergeCell ref="G7:G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landscape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DFE2-D20C-4509-A34A-E0A98B7D51E2}">
  <sheetPr>
    <pageSetUpPr fitToPage="1"/>
  </sheetPr>
  <dimension ref="A1:L19"/>
  <sheetViews>
    <sheetView workbookViewId="0">
      <selection activeCell="D6" sqref="D6"/>
    </sheetView>
  </sheetViews>
  <sheetFormatPr baseColWidth="10" defaultColWidth="8.7109375" defaultRowHeight="15"/>
  <cols>
    <col min="1" max="1" width="16.7109375" customWidth="1"/>
    <col min="2" max="3" width="10.7109375" customWidth="1"/>
    <col min="4" max="4" width="16.7109375" style="1" customWidth="1"/>
    <col min="5" max="5" width="20.7109375" customWidth="1"/>
    <col min="6" max="6" width="16.7109375" style="1" customWidth="1"/>
    <col min="7" max="7" width="20.7109375" customWidth="1"/>
    <col min="8" max="8" width="16.7109375" style="1" customWidth="1"/>
    <col min="9" max="9" width="20.7109375" customWidth="1"/>
  </cols>
  <sheetData>
    <row r="1" spans="1:9" ht="18.75">
      <c r="A1" s="12" t="s">
        <v>26</v>
      </c>
      <c r="B1" s="12"/>
      <c r="C1" s="12"/>
      <c r="D1" s="13"/>
      <c r="E1" s="12"/>
      <c r="F1" s="13"/>
      <c r="G1" s="12"/>
      <c r="H1" s="13"/>
      <c r="I1" s="12"/>
    </row>
    <row r="2" spans="1:9" ht="20.100000000000001" customHeight="1">
      <c r="E2" s="2"/>
      <c r="G2" s="2"/>
      <c r="I2" s="2"/>
    </row>
    <row r="3" spans="1:9" ht="18.75">
      <c r="A3" s="17" t="s">
        <v>14</v>
      </c>
      <c r="B3" s="2"/>
      <c r="C3" s="2"/>
      <c r="D3" s="4"/>
      <c r="E3" s="2"/>
      <c r="F3" s="4"/>
      <c r="G3" s="2"/>
      <c r="H3" s="4"/>
      <c r="I3" s="2"/>
    </row>
    <row r="4" spans="1:9" ht="18.75">
      <c r="A4" s="17"/>
      <c r="B4" s="2"/>
      <c r="C4" s="2"/>
      <c r="D4" s="4"/>
      <c r="E4" s="2"/>
      <c r="F4" s="4"/>
      <c r="G4" s="2"/>
      <c r="H4" s="4"/>
      <c r="I4" s="2"/>
    </row>
    <row r="5" spans="1:9" s="9" customFormat="1" ht="18.75">
      <c r="A5" s="10" t="s">
        <v>31</v>
      </c>
      <c r="B5" s="10"/>
      <c r="C5" s="10"/>
      <c r="D5" s="10"/>
      <c r="E5" s="10"/>
      <c r="F5" s="10"/>
      <c r="G5" s="10"/>
      <c r="H5" s="10"/>
      <c r="I5" s="10"/>
    </row>
    <row r="6" spans="1:9" ht="20.100000000000001" customHeight="1"/>
    <row r="7" spans="1:9" ht="60" customHeight="1">
      <c r="B7" s="90" t="s">
        <v>13</v>
      </c>
      <c r="C7" s="91"/>
      <c r="E7" s="84" t="s">
        <v>18</v>
      </c>
      <c r="G7" s="92" t="s">
        <v>17</v>
      </c>
      <c r="I7" s="87" t="s">
        <v>45</v>
      </c>
    </row>
    <row r="8" spans="1:9" ht="20.100000000000001" customHeight="1">
      <c r="B8" s="16" t="s">
        <v>11</v>
      </c>
      <c r="C8" s="16" t="s">
        <v>12</v>
      </c>
      <c r="E8" s="84"/>
      <c r="G8" s="93"/>
      <c r="I8" s="88"/>
    </row>
    <row r="9" spans="1:9" ht="30">
      <c r="A9" s="7" t="s">
        <v>0</v>
      </c>
      <c r="B9" s="23"/>
      <c r="C9" s="23"/>
      <c r="D9" s="7" t="s">
        <v>0</v>
      </c>
      <c r="E9" s="23"/>
      <c r="F9" s="7" t="s">
        <v>0</v>
      </c>
      <c r="G9" s="23"/>
      <c r="H9" s="8" t="s">
        <v>5</v>
      </c>
      <c r="I9" s="23"/>
    </row>
    <row r="10" spans="1:9" ht="30">
      <c r="A10" s="14" t="s">
        <v>1</v>
      </c>
      <c r="B10" s="24"/>
      <c r="C10" s="24"/>
      <c r="D10" s="14" t="s">
        <v>1</v>
      </c>
      <c r="E10" s="24"/>
      <c r="F10" s="14" t="s">
        <v>1</v>
      </c>
      <c r="G10" s="24"/>
      <c r="H10" s="8" t="s">
        <v>6</v>
      </c>
      <c r="I10" s="23"/>
    </row>
    <row r="11" spans="1:9" ht="30">
      <c r="A11" s="14" t="s">
        <v>2</v>
      </c>
      <c r="B11" s="24"/>
      <c r="C11" s="24"/>
      <c r="D11" s="14" t="s">
        <v>2</v>
      </c>
      <c r="E11" s="24"/>
      <c r="F11" s="14" t="s">
        <v>2</v>
      </c>
      <c r="G11" s="24"/>
      <c r="I11" s="5"/>
    </row>
    <row r="13" spans="1:9" ht="20.100000000000001" customHeight="1">
      <c r="A13" s="89" t="s">
        <v>8</v>
      </c>
      <c r="B13" s="89"/>
      <c r="C13" s="89"/>
      <c r="D13" s="11" t="str">
        <f>IF(B10+C10+E10+G10=0,"",B10+C10+E10+G10)</f>
        <v/>
      </c>
    </row>
    <row r="14" spans="1:9" ht="20.100000000000001" customHeight="1">
      <c r="A14" s="89" t="s">
        <v>9</v>
      </c>
      <c r="B14" s="89"/>
      <c r="C14" s="89"/>
      <c r="D14" s="11" t="str">
        <f>IF(B11+C11+E11+G11=0,"",B11+C11+E11+G11)</f>
        <v/>
      </c>
    </row>
    <row r="16" spans="1:9">
      <c r="A16" s="6" t="s">
        <v>7</v>
      </c>
      <c r="B16" s="26"/>
      <c r="C16" s="15"/>
    </row>
    <row r="18" spans="1:12">
      <c r="A18" s="81" t="s">
        <v>46</v>
      </c>
      <c r="B18" s="82"/>
      <c r="C18" s="83"/>
      <c r="D18" s="32"/>
      <c r="F18"/>
      <c r="L18" s="1"/>
    </row>
    <row r="19" spans="1:12">
      <c r="A19" s="27" t="s">
        <v>47</v>
      </c>
      <c r="F19"/>
      <c r="L19" s="1"/>
    </row>
  </sheetData>
  <sheetProtection algorithmName="SHA-512" hashValue="krqhgYG3YWqqSxrIvRH5YdC+m71POUNfYkk04S9BbPtZ2C3J+kit0NLlgdDIc1jefjsh7WgemSPSy/FjPUvWGg==" saltValue="1IsSRsWLFCsQsINbW5NrBw==" spinCount="100000" sheet="1" objects="1" scenarios="1"/>
  <mergeCells count="7">
    <mergeCell ref="I7:I8"/>
    <mergeCell ref="A13:C13"/>
    <mergeCell ref="A18:C18"/>
    <mergeCell ref="A14:C14"/>
    <mergeCell ref="B7:C7"/>
    <mergeCell ref="E7:E8"/>
    <mergeCell ref="G7:G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landscape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30AA-96AD-46FB-8609-DD4E7679A03B}">
  <dimension ref="A6:L73"/>
  <sheetViews>
    <sheetView topLeftCell="A57" zoomScaleNormal="100" workbookViewId="0">
      <selection activeCell="B68" sqref="B68:C68"/>
    </sheetView>
  </sheetViews>
  <sheetFormatPr baseColWidth="10" defaultColWidth="8.7109375" defaultRowHeight="15"/>
  <cols>
    <col min="1" max="1" width="16.7109375" customWidth="1"/>
    <col min="2" max="3" width="10.7109375" customWidth="1"/>
    <col min="4" max="4" width="16.7109375" style="1" customWidth="1"/>
    <col min="5" max="5" width="20.7109375" customWidth="1"/>
    <col min="6" max="6" width="16.7109375" style="1" customWidth="1"/>
    <col min="7" max="7" width="20.7109375" customWidth="1"/>
    <col min="8" max="8" width="16.7109375" style="1" customWidth="1"/>
    <col min="9" max="9" width="20.7109375" customWidth="1"/>
  </cols>
  <sheetData>
    <row r="6" spans="1:12" ht="18.75">
      <c r="A6" s="12" t="s">
        <v>10</v>
      </c>
      <c r="B6" s="12"/>
      <c r="C6" s="12"/>
      <c r="D6" s="13"/>
      <c r="E6" s="12"/>
      <c r="F6" s="13"/>
      <c r="G6" s="12"/>
      <c r="H6" s="13"/>
      <c r="I6" s="12"/>
    </row>
    <row r="7" spans="1:12" ht="20.100000000000001" customHeight="1">
      <c r="E7" s="2"/>
      <c r="G7" s="2"/>
      <c r="I7" s="2"/>
    </row>
    <row r="8" spans="1:12" ht="18.75">
      <c r="A8" s="17" t="s">
        <v>14</v>
      </c>
      <c r="B8" s="2"/>
      <c r="C8" s="2"/>
      <c r="D8" s="4"/>
      <c r="E8" s="2"/>
      <c r="F8" s="4"/>
      <c r="G8" s="2"/>
      <c r="H8" s="4"/>
      <c r="I8" s="2"/>
    </row>
    <row r="9" spans="1:12" ht="30" customHeight="1">
      <c r="A9" s="10" t="s">
        <v>32</v>
      </c>
      <c r="B9" s="2"/>
      <c r="C9" s="2"/>
      <c r="D9" s="4"/>
      <c r="E9" s="2"/>
      <c r="F9" s="4"/>
      <c r="G9" s="2"/>
      <c r="H9" s="4"/>
      <c r="I9" s="2"/>
    </row>
    <row r="10" spans="1:12" ht="15" customHeight="1">
      <c r="A10" s="10"/>
      <c r="B10" s="2"/>
      <c r="C10" s="2"/>
      <c r="D10" s="4"/>
      <c r="E10" s="2"/>
      <c r="F10" s="4"/>
      <c r="G10" s="2"/>
      <c r="H10" s="4"/>
      <c r="I10" s="2"/>
    </row>
    <row r="11" spans="1:12" ht="20.100000000000001" customHeight="1">
      <c r="A11" s="6" t="s">
        <v>7</v>
      </c>
      <c r="B11" s="29"/>
      <c r="C11" s="2"/>
      <c r="D11" s="4"/>
      <c r="E11" s="2"/>
      <c r="F11" s="4"/>
      <c r="G11" s="2"/>
      <c r="H11" s="4"/>
      <c r="I11" s="2"/>
    </row>
    <row r="12" spans="1:12">
      <c r="A12" s="25"/>
      <c r="B12" s="28"/>
      <c r="C12" s="2"/>
      <c r="D12" s="4"/>
      <c r="E12" s="2"/>
      <c r="F12" s="4"/>
      <c r="G12" s="2"/>
      <c r="H12" s="4"/>
      <c r="I12" s="2"/>
    </row>
    <row r="13" spans="1:12">
      <c r="A13" s="81" t="s">
        <v>46</v>
      </c>
      <c r="B13" s="82"/>
      <c r="C13" s="83"/>
      <c r="D13" s="32"/>
      <c r="F13"/>
      <c r="L13" s="1"/>
    </row>
    <row r="14" spans="1:12">
      <c r="A14" s="27" t="s">
        <v>47</v>
      </c>
      <c r="F14"/>
      <c r="L14" s="1"/>
    </row>
    <row r="15" spans="1:12">
      <c r="A15" s="25"/>
      <c r="B15" s="15"/>
      <c r="C15" s="2"/>
      <c r="D15" s="4"/>
      <c r="E15" s="2"/>
      <c r="F15" s="4"/>
      <c r="G15" s="2"/>
      <c r="H15" s="4"/>
      <c r="I15" s="2"/>
    </row>
    <row r="16" spans="1:12" s="9" customFormat="1" ht="18.75">
      <c r="A16" s="10" t="s">
        <v>33</v>
      </c>
      <c r="B16" s="10"/>
      <c r="C16" s="10"/>
      <c r="D16" s="10"/>
      <c r="E16" s="10"/>
      <c r="F16" s="10"/>
      <c r="G16" s="10"/>
      <c r="H16" s="10"/>
      <c r="I16" s="10"/>
    </row>
    <row r="17" spans="1:9" ht="15" customHeight="1"/>
    <row r="18" spans="1:9" ht="60" customHeight="1">
      <c r="B18" s="90" t="s">
        <v>13</v>
      </c>
      <c r="C18" s="91"/>
      <c r="E18" s="84" t="s">
        <v>18</v>
      </c>
      <c r="G18" s="92" t="s">
        <v>17</v>
      </c>
      <c r="I18" s="87" t="s">
        <v>45</v>
      </c>
    </row>
    <row r="19" spans="1:9" ht="20.100000000000001" customHeight="1">
      <c r="B19" s="16" t="s">
        <v>11</v>
      </c>
      <c r="C19" s="16" t="s">
        <v>12</v>
      </c>
      <c r="E19" s="84"/>
      <c r="G19" s="93"/>
      <c r="I19" s="88"/>
    </row>
    <row r="20" spans="1:9" ht="30">
      <c r="A20" s="7" t="s">
        <v>0</v>
      </c>
      <c r="B20" s="23"/>
      <c r="C20" s="23"/>
      <c r="D20" s="7" t="s">
        <v>0</v>
      </c>
      <c r="E20" s="23"/>
      <c r="F20" s="7" t="s">
        <v>0</v>
      </c>
      <c r="G20" s="23"/>
      <c r="H20" s="8" t="s">
        <v>5</v>
      </c>
      <c r="I20" s="23"/>
    </row>
    <row r="21" spans="1:9" ht="30">
      <c r="A21" s="14" t="s">
        <v>1</v>
      </c>
      <c r="B21" s="24"/>
      <c r="C21" s="24"/>
      <c r="D21" s="14" t="s">
        <v>1</v>
      </c>
      <c r="E21" s="24"/>
      <c r="F21" s="14" t="s">
        <v>1</v>
      </c>
      <c r="G21" s="24"/>
      <c r="H21" s="8" t="s">
        <v>6</v>
      </c>
      <c r="I21" s="23"/>
    </row>
    <row r="22" spans="1:9" ht="30">
      <c r="A22" s="14" t="s">
        <v>2</v>
      </c>
      <c r="B22" s="24"/>
      <c r="C22" s="24"/>
      <c r="D22" s="14" t="s">
        <v>2</v>
      </c>
      <c r="E22" s="24"/>
      <c r="F22" s="14" t="s">
        <v>2</v>
      </c>
      <c r="G22" s="24"/>
      <c r="I22" s="5"/>
    </row>
    <row r="24" spans="1:9" ht="20.100000000000001" customHeight="1">
      <c r="A24" s="89" t="s">
        <v>8</v>
      </c>
      <c r="B24" s="89"/>
      <c r="C24" s="89"/>
      <c r="D24" s="11" t="str">
        <f>IF(B21+C21+E21+G21=0,"",B21+C21+E21+G21)</f>
        <v/>
      </c>
    </row>
    <row r="25" spans="1:9" ht="20.100000000000001" customHeight="1">
      <c r="A25" s="89" t="s">
        <v>9</v>
      </c>
      <c r="B25" s="89"/>
      <c r="C25" s="89"/>
      <c r="D25" s="11" t="str">
        <f>IF(B22+C22+E22+G22=0,"",B22+C22+E22+G22)</f>
        <v/>
      </c>
    </row>
    <row r="28" spans="1:9" s="9" customFormat="1" ht="18.75">
      <c r="A28" s="10" t="s">
        <v>34</v>
      </c>
      <c r="B28" s="10"/>
      <c r="C28" s="10"/>
      <c r="D28" s="10"/>
      <c r="E28" s="10"/>
      <c r="F28" s="10"/>
      <c r="G28" s="10"/>
      <c r="H28" s="10"/>
      <c r="I28" s="10"/>
    </row>
    <row r="29" spans="1:9" ht="15" customHeight="1"/>
    <row r="30" spans="1:9" ht="60" customHeight="1">
      <c r="B30" s="90" t="s">
        <v>13</v>
      </c>
      <c r="C30" s="91"/>
      <c r="E30" s="84" t="s">
        <v>18</v>
      </c>
      <c r="G30" s="92" t="s">
        <v>17</v>
      </c>
      <c r="I30" s="87" t="s">
        <v>45</v>
      </c>
    </row>
    <row r="31" spans="1:9" ht="20.100000000000001" customHeight="1">
      <c r="B31" s="16" t="s">
        <v>11</v>
      </c>
      <c r="C31" s="16" t="s">
        <v>12</v>
      </c>
      <c r="E31" s="84"/>
      <c r="G31" s="93"/>
      <c r="I31" s="88"/>
    </row>
    <row r="32" spans="1:9" ht="30">
      <c r="A32" s="7" t="s">
        <v>0</v>
      </c>
      <c r="B32" s="23"/>
      <c r="C32" s="23"/>
      <c r="D32" s="7" t="s">
        <v>0</v>
      </c>
      <c r="E32" s="23"/>
      <c r="F32" s="7" t="s">
        <v>0</v>
      </c>
      <c r="G32" s="23"/>
      <c r="H32" s="8" t="s">
        <v>5</v>
      </c>
      <c r="I32" s="23"/>
    </row>
    <row r="33" spans="1:9" ht="30">
      <c r="A33" s="14" t="s">
        <v>1</v>
      </c>
      <c r="B33" s="24"/>
      <c r="C33" s="24"/>
      <c r="D33" s="14" t="s">
        <v>1</v>
      </c>
      <c r="E33" s="24"/>
      <c r="F33" s="14" t="s">
        <v>1</v>
      </c>
      <c r="G33" s="24"/>
      <c r="H33" s="8" t="s">
        <v>6</v>
      </c>
      <c r="I33" s="23"/>
    </row>
    <row r="34" spans="1:9" ht="30">
      <c r="A34" s="14" t="s">
        <v>2</v>
      </c>
      <c r="B34" s="24"/>
      <c r="C34" s="24"/>
      <c r="D34" s="14" t="s">
        <v>2</v>
      </c>
      <c r="E34" s="24"/>
      <c r="F34" s="14" t="s">
        <v>2</v>
      </c>
      <c r="G34" s="24"/>
      <c r="I34" s="5"/>
    </row>
    <row r="36" spans="1:9" ht="20.100000000000001" customHeight="1">
      <c r="A36" s="89" t="s">
        <v>8</v>
      </c>
      <c r="B36" s="89"/>
      <c r="C36" s="89"/>
      <c r="D36" s="11" t="str">
        <f>IF(B33+C33+E33+G33=0,"",B33+C33+E33+G33)</f>
        <v/>
      </c>
    </row>
    <row r="37" spans="1:9" ht="20.100000000000001" customHeight="1">
      <c r="A37" s="89" t="s">
        <v>9</v>
      </c>
      <c r="B37" s="89"/>
      <c r="C37" s="89"/>
      <c r="D37" s="11" t="str">
        <f>IF(B34+C34+E34+G34=0,"",B34+C34+E34+G34)</f>
        <v/>
      </c>
    </row>
    <row r="40" spans="1:9" s="9" customFormat="1" ht="18.75">
      <c r="A40" s="10" t="s">
        <v>35</v>
      </c>
      <c r="B40" s="10"/>
      <c r="C40" s="10"/>
      <c r="D40" s="10"/>
      <c r="E40" s="10"/>
      <c r="F40" s="10"/>
      <c r="G40" s="10"/>
      <c r="H40" s="10"/>
      <c r="I40" s="10"/>
    </row>
    <row r="41" spans="1:9" ht="15" customHeight="1"/>
    <row r="42" spans="1:9" ht="60" customHeight="1">
      <c r="B42" s="90" t="s">
        <v>13</v>
      </c>
      <c r="C42" s="91"/>
      <c r="E42" s="84" t="s">
        <v>18</v>
      </c>
      <c r="G42" s="92" t="s">
        <v>17</v>
      </c>
      <c r="I42" s="87" t="s">
        <v>45</v>
      </c>
    </row>
    <row r="43" spans="1:9" ht="20.100000000000001" customHeight="1">
      <c r="B43" s="16" t="s">
        <v>11</v>
      </c>
      <c r="C43" s="16" t="s">
        <v>12</v>
      </c>
      <c r="E43" s="84"/>
      <c r="G43" s="93"/>
      <c r="I43" s="88"/>
    </row>
    <row r="44" spans="1:9" ht="30">
      <c r="A44" s="7" t="s">
        <v>0</v>
      </c>
      <c r="B44" s="23"/>
      <c r="C44" s="23"/>
      <c r="D44" s="7" t="s">
        <v>0</v>
      </c>
      <c r="E44" s="23"/>
      <c r="F44" s="7" t="s">
        <v>0</v>
      </c>
      <c r="G44" s="23"/>
      <c r="H44" s="8" t="s">
        <v>5</v>
      </c>
      <c r="I44" s="23"/>
    </row>
    <row r="45" spans="1:9" ht="30">
      <c r="A45" s="14" t="s">
        <v>1</v>
      </c>
      <c r="B45" s="24"/>
      <c r="C45" s="24"/>
      <c r="D45" s="14" t="s">
        <v>1</v>
      </c>
      <c r="E45" s="24"/>
      <c r="F45" s="14" t="s">
        <v>1</v>
      </c>
      <c r="G45" s="24"/>
      <c r="H45" s="8" t="s">
        <v>6</v>
      </c>
      <c r="I45" s="23"/>
    </row>
    <row r="46" spans="1:9" ht="30">
      <c r="A46" s="14" t="s">
        <v>2</v>
      </c>
      <c r="B46" s="24"/>
      <c r="C46" s="24"/>
      <c r="D46" s="14" t="s">
        <v>2</v>
      </c>
      <c r="E46" s="24"/>
      <c r="F46" s="14" t="s">
        <v>2</v>
      </c>
      <c r="G46" s="24"/>
      <c r="I46" s="5"/>
    </row>
    <row r="48" spans="1:9" ht="20.100000000000001" customHeight="1">
      <c r="A48" s="89" t="s">
        <v>8</v>
      </c>
      <c r="B48" s="89"/>
      <c r="C48" s="89"/>
      <c r="D48" s="11" t="str">
        <f>IF(B45+C45+E45+G45=0,"",B45+C45+E45+G45)</f>
        <v/>
      </c>
    </row>
    <row r="49" spans="1:9" ht="20.100000000000001" customHeight="1">
      <c r="A49" s="89" t="s">
        <v>9</v>
      </c>
      <c r="B49" s="89"/>
      <c r="C49" s="89"/>
      <c r="D49" s="11" t="str">
        <f>IF(B46+C46+E46+G46=0,"",B46+C46+E46+G46)</f>
        <v/>
      </c>
    </row>
    <row r="50" spans="1:9" ht="30" customHeight="1"/>
    <row r="52" spans="1:9" s="9" customFormat="1" ht="18.75">
      <c r="A52" s="10" t="s">
        <v>36</v>
      </c>
      <c r="B52" s="10"/>
      <c r="C52" s="10"/>
      <c r="D52" s="10"/>
      <c r="E52" s="10"/>
      <c r="F52" s="10"/>
      <c r="G52" s="10"/>
      <c r="H52" s="10"/>
      <c r="I52" s="10"/>
    </row>
    <row r="53" spans="1:9" ht="15" customHeight="1"/>
    <row r="54" spans="1:9" ht="60" customHeight="1">
      <c r="B54" s="90" t="s">
        <v>13</v>
      </c>
      <c r="C54" s="91"/>
      <c r="E54" s="84" t="s">
        <v>18</v>
      </c>
      <c r="G54" s="92" t="s">
        <v>17</v>
      </c>
      <c r="I54" s="87" t="s">
        <v>45</v>
      </c>
    </row>
    <row r="55" spans="1:9" ht="20.100000000000001" customHeight="1">
      <c r="B55" s="16" t="s">
        <v>11</v>
      </c>
      <c r="C55" s="16" t="s">
        <v>12</v>
      </c>
      <c r="E55" s="84"/>
      <c r="G55" s="93"/>
      <c r="I55" s="88"/>
    </row>
    <row r="56" spans="1:9" ht="30">
      <c r="A56" s="7" t="s">
        <v>0</v>
      </c>
      <c r="B56" s="23"/>
      <c r="C56" s="23"/>
      <c r="D56" s="7" t="s">
        <v>0</v>
      </c>
      <c r="E56" s="23"/>
      <c r="F56" s="7" t="s">
        <v>0</v>
      </c>
      <c r="G56" s="23"/>
      <c r="H56" s="8" t="s">
        <v>5</v>
      </c>
      <c r="I56" s="23"/>
    </row>
    <row r="57" spans="1:9" ht="30">
      <c r="A57" s="14" t="s">
        <v>1</v>
      </c>
      <c r="B57" s="24"/>
      <c r="C57" s="24"/>
      <c r="D57" s="14" t="s">
        <v>1</v>
      </c>
      <c r="E57" s="24"/>
      <c r="F57" s="14" t="s">
        <v>1</v>
      </c>
      <c r="G57" s="24"/>
      <c r="H57" s="8" t="s">
        <v>6</v>
      </c>
      <c r="I57" s="23"/>
    </row>
    <row r="58" spans="1:9" ht="30">
      <c r="A58" s="14" t="s">
        <v>2</v>
      </c>
      <c r="B58" s="24"/>
      <c r="C58" s="24"/>
      <c r="D58" s="14" t="s">
        <v>2</v>
      </c>
      <c r="E58" s="24"/>
      <c r="F58" s="14" t="s">
        <v>2</v>
      </c>
      <c r="G58" s="24"/>
      <c r="I58" s="5"/>
    </row>
    <row r="60" spans="1:9" ht="20.100000000000001" customHeight="1">
      <c r="A60" s="89" t="s">
        <v>8</v>
      </c>
      <c r="B60" s="89"/>
      <c r="C60" s="89"/>
      <c r="D60" s="11" t="str">
        <f>IF(B57+C57+E57+G57=0,"",B57+C57+E57+G57)</f>
        <v/>
      </c>
    </row>
    <row r="61" spans="1:9" ht="20.100000000000001" customHeight="1">
      <c r="A61" s="89" t="s">
        <v>9</v>
      </c>
      <c r="B61" s="89"/>
      <c r="C61" s="89"/>
      <c r="D61" s="11" t="str">
        <f>IF(B58+C58+E58+G58=0,"",B58+C58+E58+G58)</f>
        <v/>
      </c>
    </row>
    <row r="64" spans="1:9" s="9" customFormat="1" ht="18.75">
      <c r="A64" s="10" t="s">
        <v>27</v>
      </c>
      <c r="B64" s="10"/>
      <c r="C64" s="10"/>
      <c r="D64" s="10"/>
      <c r="E64" s="10"/>
      <c r="F64" s="10"/>
      <c r="G64" s="10"/>
      <c r="H64" s="10"/>
      <c r="I64" s="10"/>
    </row>
    <row r="65" spans="1:9" ht="15" customHeight="1"/>
    <row r="66" spans="1:9" ht="60" customHeight="1">
      <c r="B66" s="90" t="s">
        <v>13</v>
      </c>
      <c r="C66" s="91"/>
      <c r="E66" s="84" t="s">
        <v>18</v>
      </c>
      <c r="G66" s="87" t="s">
        <v>45</v>
      </c>
    </row>
    <row r="67" spans="1:9" ht="20.100000000000001" customHeight="1">
      <c r="B67" s="90" t="s">
        <v>11</v>
      </c>
      <c r="C67" s="91"/>
      <c r="E67" s="84"/>
      <c r="G67" s="88"/>
    </row>
    <row r="68" spans="1:9" ht="30">
      <c r="A68" s="7" t="s">
        <v>0</v>
      </c>
      <c r="B68" s="97"/>
      <c r="C68" s="98"/>
      <c r="D68" s="7" t="s">
        <v>0</v>
      </c>
      <c r="E68" s="23"/>
      <c r="F68" s="8" t="s">
        <v>5</v>
      </c>
      <c r="G68" s="23"/>
      <c r="I68" s="5"/>
    </row>
    <row r="69" spans="1:9" ht="30">
      <c r="A69" s="14" t="s">
        <v>1</v>
      </c>
      <c r="B69" s="99"/>
      <c r="C69" s="100"/>
      <c r="D69" s="14" t="s">
        <v>1</v>
      </c>
      <c r="E69" s="24"/>
      <c r="F69" s="8" t="s">
        <v>6</v>
      </c>
      <c r="G69" s="23"/>
      <c r="I69" s="5"/>
    </row>
    <row r="70" spans="1:9" ht="30">
      <c r="A70" s="14" t="s">
        <v>2</v>
      </c>
      <c r="B70" s="99"/>
      <c r="C70" s="100"/>
      <c r="D70" s="14" t="s">
        <v>2</v>
      </c>
      <c r="E70" s="24"/>
      <c r="F70" s="18"/>
      <c r="G70" s="19"/>
      <c r="I70" s="5"/>
    </row>
    <row r="72" spans="1:9" ht="20.100000000000001" customHeight="1">
      <c r="A72" s="89" t="s">
        <v>8</v>
      </c>
      <c r="B72" s="89"/>
      <c r="C72" s="89"/>
      <c r="D72" s="11" t="str">
        <f>IF(B69+E69=0,"",B69+E69)</f>
        <v/>
      </c>
    </row>
    <row r="73" spans="1:9" ht="20.100000000000001" customHeight="1">
      <c r="A73" s="89" t="s">
        <v>9</v>
      </c>
      <c r="B73" s="89"/>
      <c r="C73" s="89"/>
      <c r="D73" s="11" t="str">
        <f>IF(B70+E70=0,"",B70+E70)</f>
        <v/>
      </c>
    </row>
  </sheetData>
  <sheetProtection algorithmName="SHA-512" hashValue="uWplbkZQ68dP54Hoh/6xlIRk/Kz8cP4iMNUKS5l2KzTBMgA74HUX935ee13gV5JAlKVr6SIuWLRSG/dAtImThw==" saltValue="zaoH4vHX5MnQ0+V4X4+VCA==" spinCount="100000" sheet="1" objects="1" scenarios="1"/>
  <mergeCells count="34">
    <mergeCell ref="A13:C13"/>
    <mergeCell ref="B66:C66"/>
    <mergeCell ref="E66:E67"/>
    <mergeCell ref="G66:G67"/>
    <mergeCell ref="A72:C72"/>
    <mergeCell ref="A61:C61"/>
    <mergeCell ref="B42:C42"/>
    <mergeCell ref="E42:E43"/>
    <mergeCell ref="G42:G43"/>
    <mergeCell ref="A60:C60"/>
    <mergeCell ref="A37:C37"/>
    <mergeCell ref="B18:C18"/>
    <mergeCell ref="E18:E19"/>
    <mergeCell ref="G18:G19"/>
    <mergeCell ref="A36:C36"/>
    <mergeCell ref="A73:C73"/>
    <mergeCell ref="B67:C67"/>
    <mergeCell ref="B68:C68"/>
    <mergeCell ref="B69:C69"/>
    <mergeCell ref="B70:C70"/>
    <mergeCell ref="I42:I43"/>
    <mergeCell ref="A48:C48"/>
    <mergeCell ref="A49:C49"/>
    <mergeCell ref="B54:C54"/>
    <mergeCell ref="E54:E55"/>
    <mergeCell ref="G54:G55"/>
    <mergeCell ref="I54:I55"/>
    <mergeCell ref="I18:I19"/>
    <mergeCell ref="A24:C24"/>
    <mergeCell ref="A25:C25"/>
    <mergeCell ref="B30:C30"/>
    <mergeCell ref="E30:E31"/>
    <mergeCell ref="G30:G31"/>
    <mergeCell ref="I30:I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3" orientation="landscape" verticalDpi="0" r:id="rId1"/>
  <headerFooter>
    <oddHeader>&amp;L&amp;G&amp;R&amp;"Marianne,Gras"
Cour d'appel de Lyon
Service administratif régional judiciaire</oddHeader>
    <oddFooter>&amp;LSARLY.AOO.2026-00001&amp;R&amp;A
page &amp;P/&amp;N</oddFooter>
  </headerFooter>
  <rowBreaks count="2" manualBreakCount="2">
    <brk id="25" max="16383" man="1"/>
    <brk id="49" max="8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69696-A8CF-4322-8CA9-D630F4A48932}">
  <sheetPr>
    <pageSetUpPr fitToPage="1"/>
  </sheetPr>
  <dimension ref="A7:G45"/>
  <sheetViews>
    <sheetView topLeftCell="A6" workbookViewId="0">
      <pane ySplit="6" topLeftCell="A12" activePane="bottomLeft" state="frozen"/>
      <selection activeCell="A6" sqref="A6"/>
      <selection pane="bottomLeft" activeCell="B32" sqref="B32"/>
    </sheetView>
  </sheetViews>
  <sheetFormatPr baseColWidth="10" defaultRowHeight="15"/>
  <cols>
    <col min="1" max="1" width="7.85546875" style="40" customWidth="1"/>
    <col min="2" max="2" width="75.85546875" customWidth="1"/>
    <col min="3" max="3" width="7.7109375" style="40" customWidth="1"/>
    <col min="4" max="7" width="10.7109375" customWidth="1"/>
  </cols>
  <sheetData>
    <row r="7" spans="1:7" s="3" customFormat="1" ht="15.75" customHeight="1">
      <c r="A7" s="110" t="s">
        <v>38</v>
      </c>
      <c r="B7" s="110"/>
      <c r="C7" s="110"/>
      <c r="D7" s="110"/>
      <c r="E7" s="110"/>
      <c r="F7" s="110"/>
      <c r="G7" s="110"/>
    </row>
    <row r="8" spans="1:7" s="48" customFormat="1" ht="15.75">
      <c r="A8" s="52"/>
      <c r="B8" s="47"/>
      <c r="C8" s="47"/>
      <c r="D8" s="47"/>
      <c r="E8" s="47"/>
      <c r="F8" s="47"/>
      <c r="G8" s="47"/>
    </row>
    <row r="9" spans="1:7" ht="15" customHeight="1">
      <c r="A9" s="111" t="s">
        <v>64</v>
      </c>
      <c r="B9" s="111"/>
      <c r="C9" s="111"/>
      <c r="D9" s="111"/>
      <c r="E9" s="111"/>
      <c r="F9" s="111"/>
      <c r="G9" s="111"/>
    </row>
    <row r="11" spans="1:7" ht="20.100000000000001" customHeight="1">
      <c r="A11" s="54" t="s">
        <v>85</v>
      </c>
      <c r="C11" s="53" t="s">
        <v>70</v>
      </c>
      <c r="D11" s="103" t="s">
        <v>4</v>
      </c>
      <c r="E11" s="104"/>
      <c r="F11" s="105" t="s">
        <v>3</v>
      </c>
      <c r="G11" s="104"/>
    </row>
    <row r="12" spans="1:7" s="3" customFormat="1" ht="20.100000000000001" customHeight="1">
      <c r="A12" s="112" t="s">
        <v>39</v>
      </c>
      <c r="B12" s="112"/>
      <c r="C12" s="112"/>
      <c r="D12" s="112"/>
      <c r="E12" s="34"/>
      <c r="F12" s="34"/>
      <c r="G12" s="35"/>
    </row>
    <row r="13" spans="1:7" s="3" customFormat="1" ht="20.100000000000001" customHeight="1">
      <c r="A13" s="113"/>
      <c r="B13" s="114"/>
      <c r="C13" s="115"/>
      <c r="D13" s="70" t="s">
        <v>15</v>
      </c>
      <c r="E13" s="71" t="s">
        <v>16</v>
      </c>
      <c r="F13" s="71" t="s">
        <v>15</v>
      </c>
      <c r="G13" s="71" t="s">
        <v>16</v>
      </c>
    </row>
    <row r="14" spans="1:7" s="3" customFormat="1" ht="20.100000000000001" customHeight="1">
      <c r="A14" s="55">
        <v>1</v>
      </c>
      <c r="B14" s="33" t="s">
        <v>41</v>
      </c>
      <c r="C14" s="41">
        <v>1</v>
      </c>
      <c r="D14" s="21"/>
      <c r="E14" s="21"/>
      <c r="F14" s="21"/>
      <c r="G14" s="21"/>
    </row>
    <row r="15" spans="1:7" s="3" customFormat="1" ht="20.100000000000001" customHeight="1">
      <c r="A15" s="55">
        <v>2</v>
      </c>
      <c r="B15" s="22" t="s">
        <v>23</v>
      </c>
      <c r="C15" s="41">
        <v>1</v>
      </c>
      <c r="D15" s="21"/>
      <c r="E15" s="21"/>
      <c r="F15" s="21"/>
      <c r="G15" s="21"/>
    </row>
    <row r="16" spans="1:7" s="3" customFormat="1" ht="20.100000000000001" customHeight="1">
      <c r="A16" s="55">
        <v>3</v>
      </c>
      <c r="B16" s="22" t="s">
        <v>24</v>
      </c>
      <c r="C16" s="41">
        <v>1</v>
      </c>
      <c r="D16" s="21"/>
      <c r="E16" s="21"/>
      <c r="F16" s="21"/>
      <c r="G16" s="21"/>
    </row>
    <row r="17" spans="1:7" s="3" customFormat="1" ht="20.100000000000001" customHeight="1">
      <c r="A17" s="116" t="s">
        <v>40</v>
      </c>
      <c r="B17" s="116"/>
      <c r="C17" s="116"/>
      <c r="D17" s="116"/>
      <c r="E17" s="34"/>
      <c r="F17" s="34"/>
      <c r="G17" s="35"/>
    </row>
    <row r="18" spans="1:7" s="3" customFormat="1" ht="20.100000000000001" customHeight="1">
      <c r="A18" s="113"/>
      <c r="B18" s="114"/>
      <c r="C18" s="115"/>
      <c r="D18" s="70" t="s">
        <v>15</v>
      </c>
      <c r="E18" s="71" t="s">
        <v>16</v>
      </c>
      <c r="F18" s="71" t="s">
        <v>15</v>
      </c>
      <c r="G18" s="71" t="s">
        <v>16</v>
      </c>
    </row>
    <row r="19" spans="1:7" s="3" customFormat="1" ht="20.100000000000001" customHeight="1">
      <c r="A19" s="55">
        <v>4</v>
      </c>
      <c r="B19" s="22" t="s">
        <v>48</v>
      </c>
      <c r="C19" s="41">
        <v>1</v>
      </c>
      <c r="D19" s="21"/>
      <c r="E19" s="21"/>
      <c r="F19" s="21"/>
      <c r="G19" s="21"/>
    </row>
    <row r="20" spans="1:7" s="3" customFormat="1" ht="20.100000000000001" customHeight="1">
      <c r="A20" s="55">
        <v>5</v>
      </c>
      <c r="B20" s="22" t="s">
        <v>20</v>
      </c>
      <c r="C20" s="41">
        <v>1</v>
      </c>
      <c r="D20" s="21"/>
      <c r="E20" s="21"/>
      <c r="F20" s="21"/>
      <c r="G20" s="21"/>
    </row>
    <row r="21" spans="1:7" s="3" customFormat="1" ht="20.100000000000001" customHeight="1">
      <c r="A21" s="55">
        <v>6</v>
      </c>
      <c r="B21" s="22" t="s">
        <v>21</v>
      </c>
      <c r="C21" s="41">
        <v>1</v>
      </c>
      <c r="D21" s="21"/>
      <c r="E21" s="21"/>
      <c r="F21" s="21"/>
      <c r="G21" s="21"/>
    </row>
    <row r="22" spans="1:7" s="3" customFormat="1" ht="20.100000000000001" customHeight="1">
      <c r="A22" s="55">
        <v>7</v>
      </c>
      <c r="B22" s="22" t="s">
        <v>22</v>
      </c>
      <c r="C22" s="41">
        <v>1</v>
      </c>
      <c r="D22" s="21"/>
      <c r="E22" s="21"/>
      <c r="F22" s="21"/>
      <c r="G22" s="21"/>
    </row>
    <row r="23" spans="1:7" s="3" customFormat="1" ht="39.950000000000003" customHeight="1">
      <c r="A23" s="117" t="s">
        <v>57</v>
      </c>
      <c r="B23" s="118"/>
      <c r="C23" s="118"/>
      <c r="D23" s="118"/>
      <c r="E23" s="118"/>
      <c r="F23" s="118"/>
      <c r="G23" s="119"/>
    </row>
    <row r="24" spans="1:7" s="3" customFormat="1" ht="30" customHeight="1">
      <c r="A24" s="55">
        <v>8</v>
      </c>
      <c r="B24" s="106" t="s">
        <v>58</v>
      </c>
      <c r="C24" s="107"/>
      <c r="D24" s="108"/>
      <c r="E24" s="108"/>
      <c r="F24" s="108"/>
      <c r="G24" s="109"/>
    </row>
    <row r="25" spans="1:7" s="3" customFormat="1" ht="20.100000000000001" customHeight="1">
      <c r="A25" s="55" t="s">
        <v>86</v>
      </c>
      <c r="B25" s="36" t="s">
        <v>59</v>
      </c>
      <c r="C25" s="41">
        <v>1</v>
      </c>
      <c r="D25" s="120"/>
      <c r="E25" s="121"/>
      <c r="F25" s="120"/>
      <c r="G25" s="121"/>
    </row>
    <row r="26" spans="1:7" s="3" customFormat="1" ht="20.100000000000001" customHeight="1">
      <c r="A26" s="55" t="s">
        <v>87</v>
      </c>
      <c r="B26" s="36" t="s">
        <v>60</v>
      </c>
      <c r="C26" s="41">
        <v>1</v>
      </c>
      <c r="D26" s="120"/>
      <c r="E26" s="121"/>
      <c r="F26" s="120"/>
      <c r="G26" s="121"/>
    </row>
    <row r="27" spans="1:7" s="3" customFormat="1" ht="20.100000000000001" customHeight="1">
      <c r="A27" s="55" t="s">
        <v>88</v>
      </c>
      <c r="B27" s="36" t="s">
        <v>61</v>
      </c>
      <c r="C27" s="41">
        <v>1</v>
      </c>
      <c r="D27" s="120"/>
      <c r="E27" s="121"/>
      <c r="F27" s="120"/>
      <c r="G27" s="121"/>
    </row>
    <row r="28" spans="1:7" s="3" customFormat="1" ht="20.100000000000001" customHeight="1">
      <c r="A28" s="55" t="s">
        <v>89</v>
      </c>
      <c r="B28" s="36" t="s">
        <v>62</v>
      </c>
      <c r="C28" s="41">
        <v>1</v>
      </c>
      <c r="D28" s="120"/>
      <c r="E28" s="121"/>
      <c r="F28" s="120"/>
      <c r="G28" s="121"/>
    </row>
    <row r="29" spans="1:7" s="3" customFormat="1" ht="30" customHeight="1">
      <c r="A29" s="55">
        <v>9</v>
      </c>
      <c r="B29" s="37" t="s">
        <v>77</v>
      </c>
      <c r="C29" s="45" t="s">
        <v>71</v>
      </c>
      <c r="D29" s="120"/>
      <c r="E29" s="121"/>
      <c r="F29" s="120"/>
      <c r="G29" s="121"/>
    </row>
    <row r="30" spans="1:7" s="3" customFormat="1" ht="30" customHeight="1">
      <c r="A30" s="55">
        <v>10</v>
      </c>
      <c r="B30" s="37" t="s">
        <v>78</v>
      </c>
      <c r="C30" s="45" t="s">
        <v>71</v>
      </c>
      <c r="D30" s="120"/>
      <c r="E30" s="121"/>
      <c r="F30" s="120"/>
      <c r="G30" s="121"/>
    </row>
    <row r="31" spans="1:7" s="3" customFormat="1" ht="39.950000000000003" customHeight="1">
      <c r="A31" s="101" t="s">
        <v>19</v>
      </c>
      <c r="B31" s="102"/>
      <c r="C31" s="102"/>
      <c r="D31" s="102"/>
      <c r="E31" s="102"/>
      <c r="F31" s="102"/>
      <c r="G31" s="122"/>
    </row>
    <row r="32" spans="1:7" s="3" customFormat="1" ht="30" customHeight="1">
      <c r="A32" s="55">
        <v>11</v>
      </c>
      <c r="B32" s="46" t="s">
        <v>94</v>
      </c>
      <c r="C32" s="43" t="s">
        <v>71</v>
      </c>
      <c r="D32" s="120"/>
      <c r="E32" s="121"/>
      <c r="F32" s="120"/>
      <c r="G32" s="121"/>
    </row>
    <row r="33" spans="1:7" s="3" customFormat="1" ht="39.950000000000003" customHeight="1">
      <c r="A33" s="101" t="s">
        <v>49</v>
      </c>
      <c r="B33" s="102"/>
      <c r="C33" s="102"/>
      <c r="D33" s="102"/>
      <c r="E33" s="102"/>
      <c r="F33" s="102"/>
      <c r="G33" s="102"/>
    </row>
    <row r="34" spans="1:7" s="3" customFormat="1" ht="24.95" customHeight="1">
      <c r="A34" s="55">
        <v>12</v>
      </c>
      <c r="B34" s="22" t="s">
        <v>50</v>
      </c>
      <c r="C34" s="43">
        <v>1</v>
      </c>
      <c r="D34" s="120"/>
      <c r="E34" s="121"/>
      <c r="F34" s="120"/>
      <c r="G34" s="121"/>
    </row>
    <row r="35" spans="1:7" s="3" customFormat="1" ht="24.95" customHeight="1">
      <c r="A35" s="55">
        <v>13</v>
      </c>
      <c r="B35" s="22" t="s">
        <v>51</v>
      </c>
      <c r="C35" s="43">
        <v>1</v>
      </c>
      <c r="D35" s="120"/>
      <c r="E35" s="121"/>
      <c r="F35" s="120"/>
      <c r="G35" s="121"/>
    </row>
    <row r="36" spans="1:7" s="3" customFormat="1" ht="24.95" customHeight="1">
      <c r="A36" s="55">
        <v>14</v>
      </c>
      <c r="B36" s="22" t="s">
        <v>52</v>
      </c>
      <c r="C36" s="43">
        <v>1</v>
      </c>
      <c r="D36" s="120"/>
      <c r="E36" s="121"/>
      <c r="F36" s="120"/>
      <c r="G36" s="121"/>
    </row>
    <row r="37" spans="1:7" s="3" customFormat="1" ht="24.95" customHeight="1">
      <c r="A37" s="55">
        <v>15</v>
      </c>
      <c r="B37" s="22" t="s">
        <v>53</v>
      </c>
      <c r="C37" s="43">
        <v>1</v>
      </c>
      <c r="D37" s="120"/>
      <c r="E37" s="121"/>
      <c r="F37" s="120"/>
      <c r="G37" s="121"/>
    </row>
    <row r="38" spans="1:7" ht="39.950000000000003" customHeight="1">
      <c r="A38" s="101" t="s">
        <v>25</v>
      </c>
      <c r="B38" s="102"/>
      <c r="C38" s="102"/>
      <c r="D38" s="102"/>
      <c r="E38" s="102"/>
      <c r="F38" s="102"/>
      <c r="G38" s="122"/>
    </row>
    <row r="39" spans="1:7" ht="30" customHeight="1">
      <c r="A39" s="55">
        <v>16</v>
      </c>
      <c r="B39" s="123" t="s">
        <v>95</v>
      </c>
      <c r="C39" s="124"/>
      <c r="D39" s="125"/>
      <c r="E39" s="125"/>
      <c r="F39" s="125"/>
      <c r="G39" s="126"/>
    </row>
    <row r="40" spans="1:7" s="3" customFormat="1" ht="20.100000000000001" customHeight="1">
      <c r="A40" s="55" t="s">
        <v>90</v>
      </c>
      <c r="B40" s="36" t="s">
        <v>59</v>
      </c>
      <c r="C40" s="42">
        <v>1</v>
      </c>
      <c r="D40" s="120"/>
      <c r="E40" s="121"/>
      <c r="F40" s="120"/>
      <c r="G40" s="121"/>
    </row>
    <row r="41" spans="1:7" s="3" customFormat="1" ht="20.100000000000001" customHeight="1">
      <c r="A41" s="55" t="s">
        <v>91</v>
      </c>
      <c r="B41" s="36" t="s">
        <v>60</v>
      </c>
      <c r="C41" s="42">
        <v>1</v>
      </c>
      <c r="D41" s="120"/>
      <c r="E41" s="121"/>
      <c r="F41" s="120"/>
      <c r="G41" s="121"/>
    </row>
    <row r="42" spans="1:7" s="3" customFormat="1" ht="20.100000000000001" customHeight="1">
      <c r="A42" s="55" t="s">
        <v>92</v>
      </c>
      <c r="B42" s="36" t="s">
        <v>61</v>
      </c>
      <c r="C42" s="42">
        <v>1</v>
      </c>
      <c r="D42" s="120"/>
      <c r="E42" s="121"/>
      <c r="F42" s="120"/>
      <c r="G42" s="121"/>
    </row>
    <row r="43" spans="1:7" s="3" customFormat="1" ht="20.100000000000001" customHeight="1">
      <c r="A43" s="55" t="s">
        <v>93</v>
      </c>
      <c r="B43" s="36" t="s">
        <v>62</v>
      </c>
      <c r="C43" s="42">
        <v>1</v>
      </c>
      <c r="D43" s="120"/>
      <c r="E43" s="121"/>
      <c r="F43" s="120"/>
      <c r="G43" s="121"/>
    </row>
    <row r="44" spans="1:7" ht="30" customHeight="1">
      <c r="A44" s="55">
        <v>17</v>
      </c>
      <c r="B44" s="38" t="s">
        <v>81</v>
      </c>
      <c r="C44" s="56" t="s">
        <v>73</v>
      </c>
      <c r="D44" s="81"/>
      <c r="E44" s="83"/>
      <c r="F44" s="81"/>
      <c r="G44" s="83"/>
    </row>
    <row r="45" spans="1:7" ht="30" customHeight="1">
      <c r="A45" s="55">
        <v>18</v>
      </c>
      <c r="B45" s="37" t="s">
        <v>75</v>
      </c>
      <c r="C45" s="56" t="s">
        <v>74</v>
      </c>
      <c r="D45" s="81"/>
      <c r="E45" s="83"/>
      <c r="F45" s="81"/>
      <c r="G45" s="83"/>
    </row>
  </sheetData>
  <sheetProtection algorithmName="SHA-512" hashValue="taHSbJFGtZ83qaF7EmSBbQiZ35O/Ij2hV3cVE0NXKgfE4mY5heXFXWvUvGbtG7GlgFCMQnUBbfPhamTWyiRpRg==" saltValue="7mzFKrCzbM1dAQP2D12dmg==" spinCount="100000" sheet="1" objects="1" scenarios="1"/>
  <mergeCells count="48">
    <mergeCell ref="D45:E45"/>
    <mergeCell ref="F45:G45"/>
    <mergeCell ref="D44:E44"/>
    <mergeCell ref="F44:G44"/>
    <mergeCell ref="D41:E41"/>
    <mergeCell ref="F41:G41"/>
    <mergeCell ref="D42:E42"/>
    <mergeCell ref="F42:G42"/>
    <mergeCell ref="D43:E43"/>
    <mergeCell ref="F43:G43"/>
    <mergeCell ref="D37:E37"/>
    <mergeCell ref="F37:G37"/>
    <mergeCell ref="B39:G39"/>
    <mergeCell ref="D40:E40"/>
    <mergeCell ref="F40:G40"/>
    <mergeCell ref="A38:G38"/>
    <mergeCell ref="D34:E34"/>
    <mergeCell ref="F34:G34"/>
    <mergeCell ref="D35:E35"/>
    <mergeCell ref="F35:G35"/>
    <mergeCell ref="D36:E36"/>
    <mergeCell ref="F36:G36"/>
    <mergeCell ref="F32:G32"/>
    <mergeCell ref="A31:G31"/>
    <mergeCell ref="D29:E29"/>
    <mergeCell ref="F29:G29"/>
    <mergeCell ref="D26:E26"/>
    <mergeCell ref="F26:G26"/>
    <mergeCell ref="D27:E27"/>
    <mergeCell ref="F27:G27"/>
    <mergeCell ref="D28:E28"/>
    <mergeCell ref="F28:G28"/>
    <mergeCell ref="A33:G33"/>
    <mergeCell ref="D11:E11"/>
    <mergeCell ref="F11:G11"/>
    <mergeCell ref="B24:G24"/>
    <mergeCell ref="A7:G7"/>
    <mergeCell ref="A9:G9"/>
    <mergeCell ref="A12:D12"/>
    <mergeCell ref="A13:C13"/>
    <mergeCell ref="A17:D17"/>
    <mergeCell ref="A18:C18"/>
    <mergeCell ref="A23:G23"/>
    <mergeCell ref="D25:E25"/>
    <mergeCell ref="F25:G25"/>
    <mergeCell ref="D30:E30"/>
    <mergeCell ref="F30:G30"/>
    <mergeCell ref="D32:E32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FFA7D-272C-4391-B6BA-032A5CA40626}">
  <sheetPr>
    <pageSetUpPr fitToPage="1"/>
  </sheetPr>
  <dimension ref="A7:G37"/>
  <sheetViews>
    <sheetView topLeftCell="A7" zoomScaleNormal="100" workbookViewId="0">
      <pane ySplit="5" topLeftCell="A12" activePane="bottomLeft" state="frozen"/>
      <selection activeCell="A7" sqref="A7"/>
      <selection pane="bottomLeft" activeCell="B28" sqref="B28"/>
    </sheetView>
  </sheetViews>
  <sheetFormatPr baseColWidth="10" defaultRowHeight="15"/>
  <cols>
    <col min="1" max="1" width="7.85546875" customWidth="1"/>
    <col min="2" max="2" width="75.85546875" customWidth="1"/>
    <col min="3" max="3" width="7.7109375" style="40" customWidth="1"/>
    <col min="4" max="7" width="10.7109375" customWidth="1"/>
  </cols>
  <sheetData>
    <row r="7" spans="1:7" s="3" customFormat="1" ht="15.75" customHeight="1">
      <c r="A7" s="110" t="s">
        <v>38</v>
      </c>
      <c r="B7" s="110"/>
      <c r="C7" s="110"/>
      <c r="D7" s="110"/>
      <c r="E7" s="110"/>
      <c r="F7" s="110"/>
      <c r="G7" s="110"/>
    </row>
    <row r="8" spans="1:7" s="48" customFormat="1" ht="15.75">
      <c r="B8" s="47"/>
      <c r="C8" s="47"/>
      <c r="D8" s="47"/>
      <c r="E8" s="47"/>
      <c r="F8" s="47"/>
      <c r="G8" s="47"/>
    </row>
    <row r="9" spans="1:7" ht="15.75">
      <c r="A9" s="140" t="s">
        <v>63</v>
      </c>
      <c r="B9" s="140"/>
      <c r="C9" s="140"/>
      <c r="D9" s="140"/>
      <c r="E9" s="140"/>
      <c r="F9" s="140"/>
      <c r="G9" s="140"/>
    </row>
    <row r="11" spans="1:7" ht="20.100000000000001" customHeight="1">
      <c r="A11" s="54" t="s">
        <v>85</v>
      </c>
      <c r="C11" s="53" t="s">
        <v>70</v>
      </c>
      <c r="D11" s="103" t="s">
        <v>4</v>
      </c>
      <c r="E11" s="131"/>
      <c r="F11" s="103" t="s">
        <v>3</v>
      </c>
      <c r="G11" s="131"/>
    </row>
    <row r="12" spans="1:7" s="3" customFormat="1" ht="20.100000000000001" customHeight="1">
      <c r="A12" s="112" t="s">
        <v>39</v>
      </c>
      <c r="B12" s="112"/>
      <c r="C12" s="112"/>
      <c r="D12" s="112"/>
      <c r="E12" s="34"/>
      <c r="F12" s="34"/>
      <c r="G12" s="35"/>
    </row>
    <row r="13" spans="1:7" s="3" customFormat="1" ht="20.100000000000001" customHeight="1">
      <c r="A13" s="132"/>
      <c r="B13" s="133"/>
      <c r="C13" s="134"/>
      <c r="D13" s="70" t="s">
        <v>15</v>
      </c>
      <c r="E13" s="71" t="s">
        <v>16</v>
      </c>
      <c r="F13" s="71" t="s">
        <v>15</v>
      </c>
      <c r="G13" s="71" t="s">
        <v>16</v>
      </c>
    </row>
    <row r="14" spans="1:7" s="3" customFormat="1" ht="20.100000000000001" customHeight="1">
      <c r="A14" s="55">
        <v>1</v>
      </c>
      <c r="B14" s="33" t="s">
        <v>41</v>
      </c>
      <c r="C14" s="41">
        <v>1</v>
      </c>
      <c r="D14" s="21"/>
      <c r="E14" s="21"/>
      <c r="F14" s="21"/>
      <c r="G14" s="21"/>
    </row>
    <row r="15" spans="1:7" s="3" customFormat="1" ht="20.100000000000001" customHeight="1">
      <c r="A15" s="55">
        <v>2</v>
      </c>
      <c r="B15" s="22" t="s">
        <v>23</v>
      </c>
      <c r="C15" s="49">
        <v>1</v>
      </c>
      <c r="D15" s="21"/>
      <c r="E15" s="21"/>
      <c r="F15" s="21"/>
      <c r="G15" s="21"/>
    </row>
    <row r="16" spans="1:7" s="3" customFormat="1" ht="20.100000000000001" customHeight="1">
      <c r="A16" s="55">
        <v>3</v>
      </c>
      <c r="B16" s="57" t="s">
        <v>24</v>
      </c>
      <c r="C16" s="58">
        <v>1</v>
      </c>
      <c r="D16" s="59"/>
      <c r="E16" s="21"/>
      <c r="F16" s="21"/>
      <c r="G16" s="21"/>
    </row>
    <row r="17" spans="1:7" s="3" customFormat="1" ht="20.100000000000001" customHeight="1">
      <c r="A17" s="135" t="s">
        <v>40</v>
      </c>
      <c r="B17" s="112"/>
      <c r="C17" s="112"/>
      <c r="D17" s="112"/>
      <c r="E17" s="34"/>
      <c r="F17" s="34"/>
      <c r="G17" s="35"/>
    </row>
    <row r="18" spans="1:7" s="3" customFormat="1" ht="20.100000000000001" customHeight="1">
      <c r="A18" s="132"/>
      <c r="B18" s="133"/>
      <c r="C18" s="134"/>
      <c r="D18" s="70" t="s">
        <v>15</v>
      </c>
      <c r="E18" s="71" t="s">
        <v>16</v>
      </c>
      <c r="F18" s="71" t="s">
        <v>15</v>
      </c>
      <c r="G18" s="71" t="s">
        <v>16</v>
      </c>
    </row>
    <row r="19" spans="1:7" s="3" customFormat="1" ht="20.100000000000001" customHeight="1">
      <c r="A19" s="55">
        <v>4</v>
      </c>
      <c r="B19" s="22" t="s">
        <v>48</v>
      </c>
      <c r="C19" s="49">
        <v>1</v>
      </c>
      <c r="D19" s="21"/>
      <c r="E19" s="21"/>
      <c r="F19" s="21"/>
      <c r="G19" s="21"/>
    </row>
    <row r="20" spans="1:7" s="3" customFormat="1" ht="20.100000000000001" customHeight="1">
      <c r="A20" s="55">
        <v>5</v>
      </c>
      <c r="B20" s="22" t="s">
        <v>20</v>
      </c>
      <c r="C20" s="49">
        <v>1</v>
      </c>
      <c r="D20" s="21"/>
      <c r="E20" s="21"/>
      <c r="F20" s="21"/>
      <c r="G20" s="21"/>
    </row>
    <row r="21" spans="1:7" s="3" customFormat="1" ht="20.100000000000001" customHeight="1">
      <c r="A21" s="55">
        <v>6</v>
      </c>
      <c r="B21" s="22" t="s">
        <v>21</v>
      </c>
      <c r="C21" s="49">
        <v>1</v>
      </c>
      <c r="D21" s="21"/>
      <c r="E21" s="21"/>
      <c r="F21" s="21"/>
      <c r="G21" s="21"/>
    </row>
    <row r="22" spans="1:7" s="3" customFormat="1" ht="20.100000000000001" customHeight="1">
      <c r="A22" s="55">
        <v>7</v>
      </c>
      <c r="B22" s="57" t="s">
        <v>22</v>
      </c>
      <c r="C22" s="58">
        <v>1</v>
      </c>
      <c r="D22" s="59"/>
      <c r="E22" s="59"/>
      <c r="F22" s="59"/>
      <c r="G22" s="59"/>
    </row>
    <row r="23" spans="1:7" s="3" customFormat="1" ht="39.950000000000003" customHeight="1">
      <c r="A23" s="117" t="s">
        <v>57</v>
      </c>
      <c r="B23" s="118"/>
      <c r="C23" s="118"/>
      <c r="D23" s="118"/>
      <c r="E23" s="118"/>
      <c r="F23" s="118"/>
      <c r="G23" s="119"/>
    </row>
    <row r="24" spans="1:7" s="3" customFormat="1" ht="30" customHeight="1">
      <c r="A24" s="55">
        <v>8</v>
      </c>
      <c r="B24" s="63" t="s">
        <v>76</v>
      </c>
      <c r="C24" s="64">
        <v>1</v>
      </c>
      <c r="D24" s="129"/>
      <c r="E24" s="130"/>
      <c r="F24" s="129"/>
      <c r="G24" s="130"/>
    </row>
    <row r="25" spans="1:7" s="3" customFormat="1" ht="30" customHeight="1">
      <c r="A25" s="55">
        <v>9</v>
      </c>
      <c r="B25" s="37" t="s">
        <v>96</v>
      </c>
      <c r="C25" s="45" t="s">
        <v>71</v>
      </c>
      <c r="D25" s="120"/>
      <c r="E25" s="121"/>
      <c r="F25" s="120"/>
      <c r="G25" s="121"/>
    </row>
    <row r="26" spans="1:7" s="3" customFormat="1" ht="30" customHeight="1">
      <c r="A26" s="55">
        <v>10</v>
      </c>
      <c r="B26" s="60" t="s">
        <v>97</v>
      </c>
      <c r="C26" s="61" t="s">
        <v>71</v>
      </c>
      <c r="D26" s="136"/>
      <c r="E26" s="137"/>
      <c r="F26" s="136"/>
      <c r="G26" s="137"/>
    </row>
    <row r="27" spans="1:7" s="3" customFormat="1" ht="39.950000000000003" customHeight="1">
      <c r="A27" s="101" t="s">
        <v>19</v>
      </c>
      <c r="B27" s="102"/>
      <c r="C27" s="102"/>
      <c r="D27" s="102"/>
      <c r="E27" s="102"/>
      <c r="F27" s="102"/>
      <c r="G27" s="122"/>
    </row>
    <row r="28" spans="1:7" s="3" customFormat="1" ht="30" customHeight="1">
      <c r="A28" s="51">
        <v>11</v>
      </c>
      <c r="B28" s="65" t="s">
        <v>94</v>
      </c>
      <c r="C28" s="66" t="s">
        <v>71</v>
      </c>
      <c r="D28" s="127"/>
      <c r="E28" s="128"/>
      <c r="F28" s="127"/>
      <c r="G28" s="128"/>
    </row>
    <row r="29" spans="1:7" s="3" customFormat="1" ht="39.950000000000003" customHeight="1">
      <c r="A29" s="101" t="s">
        <v>49</v>
      </c>
      <c r="B29" s="102"/>
      <c r="C29" s="102"/>
      <c r="D29" s="102"/>
      <c r="E29" s="102"/>
      <c r="F29" s="102"/>
      <c r="G29" s="122"/>
    </row>
    <row r="30" spans="1:7" s="3" customFormat="1" ht="24.95" customHeight="1">
      <c r="A30" s="55">
        <v>12</v>
      </c>
      <c r="B30" s="33" t="s">
        <v>50</v>
      </c>
      <c r="C30" s="62">
        <v>1</v>
      </c>
      <c r="D30" s="129"/>
      <c r="E30" s="130"/>
      <c r="F30" s="129"/>
      <c r="G30" s="130"/>
    </row>
    <row r="31" spans="1:7" s="3" customFormat="1" ht="24.95" customHeight="1">
      <c r="A31" s="55">
        <v>13</v>
      </c>
      <c r="B31" s="22" t="s">
        <v>51</v>
      </c>
      <c r="C31" s="43">
        <v>1</v>
      </c>
      <c r="D31" s="120"/>
      <c r="E31" s="121"/>
      <c r="F31" s="120"/>
      <c r="G31" s="121"/>
    </row>
    <row r="32" spans="1:7" s="3" customFormat="1" ht="24.95" customHeight="1">
      <c r="A32" s="55">
        <v>14</v>
      </c>
      <c r="B32" s="22" t="s">
        <v>52</v>
      </c>
      <c r="C32" s="43">
        <v>1</v>
      </c>
      <c r="D32" s="120"/>
      <c r="E32" s="121"/>
      <c r="F32" s="120"/>
      <c r="G32" s="121"/>
    </row>
    <row r="33" spans="1:7" s="3" customFormat="1" ht="24.95" customHeight="1">
      <c r="A33" s="55">
        <v>15</v>
      </c>
      <c r="B33" s="57" t="s">
        <v>53</v>
      </c>
      <c r="C33" s="67">
        <v>1</v>
      </c>
      <c r="D33" s="136"/>
      <c r="E33" s="137"/>
      <c r="F33" s="136"/>
      <c r="G33" s="137"/>
    </row>
    <row r="34" spans="1:7" ht="39.950000000000003" customHeight="1">
      <c r="A34" s="101" t="s">
        <v>25</v>
      </c>
      <c r="B34" s="102"/>
      <c r="C34" s="102"/>
      <c r="D34" s="102"/>
      <c r="E34" s="102"/>
      <c r="F34" s="102"/>
      <c r="G34" s="122"/>
    </row>
    <row r="35" spans="1:7" ht="39.950000000000003" customHeight="1">
      <c r="A35" s="55">
        <v>16</v>
      </c>
      <c r="B35" s="68" t="s">
        <v>80</v>
      </c>
      <c r="C35" s="69">
        <v>1</v>
      </c>
      <c r="D35" s="138"/>
      <c r="E35" s="139"/>
      <c r="F35" s="138"/>
      <c r="G35" s="139"/>
    </row>
    <row r="36" spans="1:7" ht="30" customHeight="1">
      <c r="A36" s="55">
        <v>17</v>
      </c>
      <c r="B36" s="38" t="s">
        <v>79</v>
      </c>
      <c r="C36" s="56" t="s">
        <v>73</v>
      </c>
      <c r="D36" s="81"/>
      <c r="E36" s="83"/>
      <c r="F36" s="81"/>
      <c r="G36" s="83"/>
    </row>
    <row r="37" spans="1:7" ht="30" customHeight="1">
      <c r="A37" s="55">
        <v>18</v>
      </c>
      <c r="B37" s="37" t="s">
        <v>75</v>
      </c>
      <c r="C37" s="56" t="s">
        <v>74</v>
      </c>
      <c r="D37" s="81"/>
      <c r="E37" s="83"/>
      <c r="F37" s="81"/>
      <c r="G37" s="83"/>
    </row>
  </sheetData>
  <sheetProtection algorithmName="SHA-512" hashValue="MsdTz2lMSt3L1yatPKbfRKjPvCw76IgmClfgQIDZ0Niye9VK8dmluT7+yVQ03IXdeX4KyOQdU+JqKrRUt6aSLA==" saltValue="5yd4dP19WPdpa3ybQf4Ibg==" spinCount="100000" sheet="1" objects="1" scenarios="1"/>
  <mergeCells count="34">
    <mergeCell ref="D32:E32"/>
    <mergeCell ref="F32:G32"/>
    <mergeCell ref="D25:E25"/>
    <mergeCell ref="F25:G25"/>
    <mergeCell ref="D26:E26"/>
    <mergeCell ref="F26:G26"/>
    <mergeCell ref="A7:G7"/>
    <mergeCell ref="A9:G9"/>
    <mergeCell ref="D31:E31"/>
    <mergeCell ref="F31:G31"/>
    <mergeCell ref="D24:E24"/>
    <mergeCell ref="F24:G24"/>
    <mergeCell ref="D36:E36"/>
    <mergeCell ref="F36:G36"/>
    <mergeCell ref="D37:E37"/>
    <mergeCell ref="F37:G37"/>
    <mergeCell ref="D33:E33"/>
    <mergeCell ref="F33:G33"/>
    <mergeCell ref="D35:E35"/>
    <mergeCell ref="F35:G35"/>
    <mergeCell ref="A34:G34"/>
    <mergeCell ref="D28:E28"/>
    <mergeCell ref="F28:G28"/>
    <mergeCell ref="D30:E30"/>
    <mergeCell ref="F30:G30"/>
    <mergeCell ref="D11:E11"/>
    <mergeCell ref="F11:G11"/>
    <mergeCell ref="A12:D12"/>
    <mergeCell ref="A13:C13"/>
    <mergeCell ref="A17:D17"/>
    <mergeCell ref="A18:C18"/>
    <mergeCell ref="A23:G23"/>
    <mergeCell ref="A27:G27"/>
    <mergeCell ref="A29:G29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0D94-8D8D-4999-90F8-DA6658041668}">
  <sheetPr>
    <pageSetUpPr fitToPage="1"/>
  </sheetPr>
  <dimension ref="A7:G43"/>
  <sheetViews>
    <sheetView topLeftCell="A7" workbookViewId="0">
      <pane ySplit="5" topLeftCell="A18" activePane="bottomLeft" state="frozen"/>
      <selection activeCell="A7" sqref="A7"/>
      <selection pane="bottomLeft" activeCell="L31" sqref="L31"/>
    </sheetView>
  </sheetViews>
  <sheetFormatPr baseColWidth="10" defaultRowHeight="15"/>
  <cols>
    <col min="1" max="1" width="7.85546875" customWidth="1"/>
    <col min="2" max="2" width="75.85546875" customWidth="1"/>
    <col min="3" max="3" width="7.7109375" style="51" customWidth="1"/>
    <col min="4" max="7" width="10.7109375" customWidth="1"/>
  </cols>
  <sheetData>
    <row r="7" spans="1:7" s="3" customFormat="1" ht="15.75" customHeight="1">
      <c r="A7" s="110" t="s">
        <v>38</v>
      </c>
      <c r="B7" s="110"/>
      <c r="C7" s="110"/>
      <c r="D7" s="110"/>
      <c r="E7" s="110"/>
      <c r="F7" s="110"/>
      <c r="G7" s="110"/>
    </row>
    <row r="8" spans="1:7" s="48" customFormat="1" ht="15.75">
      <c r="B8" s="47"/>
      <c r="C8" s="47"/>
      <c r="D8" s="47"/>
      <c r="E8" s="47"/>
      <c r="F8" s="47"/>
      <c r="G8" s="47"/>
    </row>
    <row r="9" spans="1:7" ht="15.75">
      <c r="A9" s="140" t="s">
        <v>83</v>
      </c>
      <c r="B9" s="140"/>
      <c r="C9" s="140"/>
      <c r="D9" s="140"/>
      <c r="E9" s="140"/>
      <c r="F9" s="140"/>
      <c r="G9" s="140"/>
    </row>
    <row r="11" spans="1:7" ht="20.100000000000001" customHeight="1">
      <c r="A11" s="54" t="s">
        <v>85</v>
      </c>
      <c r="C11" s="53" t="s">
        <v>70</v>
      </c>
      <c r="D11" s="103" t="s">
        <v>4</v>
      </c>
      <c r="E11" s="131"/>
      <c r="F11" s="103" t="s">
        <v>3</v>
      </c>
      <c r="G11" s="131"/>
    </row>
    <row r="12" spans="1:7" s="3" customFormat="1" ht="20.100000000000001" customHeight="1">
      <c r="A12" s="112" t="s">
        <v>39</v>
      </c>
      <c r="B12" s="112"/>
      <c r="C12" s="112"/>
      <c r="D12" s="112"/>
      <c r="E12" s="34"/>
      <c r="F12" s="34"/>
      <c r="G12" s="35"/>
    </row>
    <row r="13" spans="1:7" s="3" customFormat="1" ht="20.100000000000001" customHeight="1">
      <c r="A13" s="132"/>
      <c r="B13" s="133"/>
      <c r="C13" s="134"/>
      <c r="D13" s="70" t="s">
        <v>15</v>
      </c>
      <c r="E13" s="71" t="s">
        <v>16</v>
      </c>
      <c r="F13" s="71" t="s">
        <v>15</v>
      </c>
      <c r="G13" s="71" t="s">
        <v>16</v>
      </c>
    </row>
    <row r="14" spans="1:7" s="3" customFormat="1" ht="20.100000000000001" customHeight="1">
      <c r="A14" s="55">
        <v>1</v>
      </c>
      <c r="B14" s="33" t="s">
        <v>41</v>
      </c>
      <c r="C14" s="41">
        <v>1</v>
      </c>
      <c r="D14" s="21"/>
      <c r="E14" s="21"/>
      <c r="F14" s="21"/>
      <c r="G14" s="21"/>
    </row>
    <row r="15" spans="1:7" s="3" customFormat="1" ht="20.100000000000001" customHeight="1">
      <c r="A15" s="55">
        <v>2</v>
      </c>
      <c r="B15" s="22" t="s">
        <v>23</v>
      </c>
      <c r="C15" s="49">
        <v>1</v>
      </c>
      <c r="D15" s="21"/>
      <c r="E15" s="21"/>
      <c r="F15" s="21"/>
      <c r="G15" s="21"/>
    </row>
    <row r="16" spans="1:7" s="3" customFormat="1" ht="20.100000000000001" customHeight="1">
      <c r="A16" s="55">
        <v>3</v>
      </c>
      <c r="B16" s="22" t="s">
        <v>24</v>
      </c>
      <c r="C16" s="49">
        <v>1</v>
      </c>
      <c r="D16" s="21"/>
      <c r="E16" s="21"/>
      <c r="F16" s="21"/>
      <c r="G16" s="21"/>
    </row>
    <row r="17" spans="1:7" s="3" customFormat="1" ht="20.100000000000001" customHeight="1">
      <c r="A17" s="135" t="s">
        <v>40</v>
      </c>
      <c r="B17" s="112"/>
      <c r="C17" s="112"/>
      <c r="D17" s="112"/>
      <c r="E17" s="34"/>
      <c r="F17" s="34"/>
      <c r="G17" s="35"/>
    </row>
    <row r="18" spans="1:7" s="3" customFormat="1" ht="20.100000000000001" customHeight="1">
      <c r="A18" s="132"/>
      <c r="B18" s="133"/>
      <c r="C18" s="134"/>
      <c r="D18" s="70" t="s">
        <v>15</v>
      </c>
      <c r="E18" s="71" t="s">
        <v>16</v>
      </c>
      <c r="F18" s="71" t="s">
        <v>15</v>
      </c>
      <c r="G18" s="71" t="s">
        <v>16</v>
      </c>
    </row>
    <row r="19" spans="1:7" s="3" customFormat="1" ht="20.100000000000001" customHeight="1">
      <c r="A19" s="55">
        <v>4</v>
      </c>
      <c r="B19" s="22" t="s">
        <v>48</v>
      </c>
      <c r="C19" s="49">
        <v>1</v>
      </c>
      <c r="D19" s="21"/>
      <c r="E19" s="21"/>
      <c r="F19" s="21"/>
      <c r="G19" s="21"/>
    </row>
    <row r="20" spans="1:7" s="3" customFormat="1" ht="20.100000000000001" customHeight="1">
      <c r="A20" s="55">
        <v>5</v>
      </c>
      <c r="B20" s="22" t="s">
        <v>20</v>
      </c>
      <c r="C20" s="49">
        <v>1</v>
      </c>
      <c r="D20" s="21"/>
      <c r="E20" s="21"/>
      <c r="F20" s="21"/>
      <c r="G20" s="21"/>
    </row>
    <row r="21" spans="1:7" s="3" customFormat="1" ht="20.100000000000001" customHeight="1">
      <c r="A21" s="55">
        <v>6</v>
      </c>
      <c r="B21" s="22" t="s">
        <v>21</v>
      </c>
      <c r="C21" s="49">
        <v>1</v>
      </c>
      <c r="D21" s="21"/>
      <c r="E21" s="21"/>
      <c r="F21" s="21"/>
      <c r="G21" s="21"/>
    </row>
    <row r="22" spans="1:7" s="3" customFormat="1" ht="20.100000000000001" customHeight="1">
      <c r="A22" s="55">
        <v>7</v>
      </c>
      <c r="B22" s="22" t="s">
        <v>22</v>
      </c>
      <c r="C22" s="49">
        <v>1</v>
      </c>
      <c r="D22" s="21"/>
      <c r="E22" s="21"/>
      <c r="F22" s="21"/>
      <c r="G22" s="21"/>
    </row>
    <row r="23" spans="1:7" s="3" customFormat="1" ht="39.950000000000003" customHeight="1">
      <c r="A23" s="117" t="s">
        <v>57</v>
      </c>
      <c r="B23" s="118"/>
      <c r="C23" s="118"/>
      <c r="D23" s="118"/>
      <c r="E23" s="118"/>
      <c r="F23" s="118"/>
      <c r="G23" s="119"/>
    </row>
    <row r="24" spans="1:7" s="3" customFormat="1" ht="30" customHeight="1">
      <c r="A24" s="55">
        <v>8</v>
      </c>
      <c r="B24" s="106" t="s">
        <v>58</v>
      </c>
      <c r="C24" s="107"/>
      <c r="D24" s="107"/>
      <c r="E24" s="107"/>
      <c r="F24" s="107"/>
      <c r="G24" s="141"/>
    </row>
    <row r="25" spans="1:7" s="3" customFormat="1" ht="20.100000000000001" customHeight="1">
      <c r="A25" s="55" t="s">
        <v>86</v>
      </c>
      <c r="B25" s="36" t="s">
        <v>66</v>
      </c>
      <c r="C25" s="43">
        <v>1</v>
      </c>
      <c r="D25" s="120"/>
      <c r="E25" s="121"/>
      <c r="F25" s="120"/>
      <c r="G25" s="121"/>
    </row>
    <row r="26" spans="1:7" s="3" customFormat="1" ht="20.100000000000001" customHeight="1">
      <c r="A26" s="55" t="s">
        <v>87</v>
      </c>
      <c r="B26" s="36" t="s">
        <v>67</v>
      </c>
      <c r="C26" s="43">
        <v>1</v>
      </c>
      <c r="D26" s="120"/>
      <c r="E26" s="121"/>
      <c r="F26" s="120"/>
      <c r="G26" s="121"/>
    </row>
    <row r="27" spans="1:7" s="3" customFormat="1" ht="20.100000000000001" customHeight="1">
      <c r="A27" s="55" t="s">
        <v>88</v>
      </c>
      <c r="B27" s="36" t="s">
        <v>68</v>
      </c>
      <c r="C27" s="43">
        <v>1</v>
      </c>
      <c r="D27" s="120"/>
      <c r="E27" s="121"/>
      <c r="F27" s="120"/>
      <c r="G27" s="121"/>
    </row>
    <row r="28" spans="1:7" s="3" customFormat="1" ht="30" customHeight="1">
      <c r="A28" s="55">
        <v>9</v>
      </c>
      <c r="B28" s="37" t="s">
        <v>77</v>
      </c>
      <c r="C28" s="45" t="s">
        <v>71</v>
      </c>
      <c r="D28" s="120"/>
      <c r="E28" s="121"/>
      <c r="F28" s="120"/>
      <c r="G28" s="121"/>
    </row>
    <row r="29" spans="1:7" s="3" customFormat="1" ht="30" customHeight="1">
      <c r="A29" s="55">
        <v>10</v>
      </c>
      <c r="B29" s="37" t="s">
        <v>78</v>
      </c>
      <c r="C29" s="45" t="s">
        <v>71</v>
      </c>
      <c r="D29" s="120"/>
      <c r="E29" s="121"/>
      <c r="F29" s="120"/>
      <c r="G29" s="121"/>
    </row>
    <row r="30" spans="1:7" s="3" customFormat="1" ht="39.950000000000003" customHeight="1">
      <c r="A30" s="101" t="s">
        <v>19</v>
      </c>
      <c r="B30" s="102"/>
      <c r="C30" s="102"/>
      <c r="D30" s="102"/>
      <c r="E30" s="102"/>
      <c r="F30" s="102"/>
      <c r="G30" s="122"/>
    </row>
    <row r="31" spans="1:7" s="3" customFormat="1" ht="30" customHeight="1">
      <c r="A31" s="55">
        <v>11</v>
      </c>
      <c r="B31" s="46" t="s">
        <v>72</v>
      </c>
      <c r="C31" s="43" t="s">
        <v>71</v>
      </c>
      <c r="D31" s="120"/>
      <c r="E31" s="121"/>
      <c r="F31" s="120"/>
      <c r="G31" s="121"/>
    </row>
    <row r="32" spans="1:7" s="3" customFormat="1" ht="39.950000000000003" customHeight="1">
      <c r="A32" s="101" t="s">
        <v>49</v>
      </c>
      <c r="B32" s="102"/>
      <c r="C32" s="102"/>
      <c r="D32" s="102"/>
      <c r="E32" s="102"/>
      <c r="F32" s="102"/>
      <c r="G32" s="122"/>
    </row>
    <row r="33" spans="1:7" s="3" customFormat="1" ht="24.95" customHeight="1">
      <c r="A33" s="55">
        <v>12</v>
      </c>
      <c r="B33" s="22" t="s">
        <v>50</v>
      </c>
      <c r="C33" s="43">
        <v>1</v>
      </c>
      <c r="D33" s="120"/>
      <c r="E33" s="121"/>
      <c r="F33" s="120"/>
      <c r="G33" s="121"/>
    </row>
    <row r="34" spans="1:7" s="3" customFormat="1" ht="24.95" customHeight="1">
      <c r="A34" s="55">
        <v>13</v>
      </c>
      <c r="B34" s="22" t="s">
        <v>51</v>
      </c>
      <c r="C34" s="43">
        <v>1</v>
      </c>
      <c r="D34" s="120"/>
      <c r="E34" s="121"/>
      <c r="F34" s="120"/>
      <c r="G34" s="121"/>
    </row>
    <row r="35" spans="1:7" s="3" customFormat="1" ht="24.95" customHeight="1">
      <c r="A35" s="55">
        <v>14</v>
      </c>
      <c r="B35" s="22" t="s">
        <v>52</v>
      </c>
      <c r="C35" s="43">
        <v>1</v>
      </c>
      <c r="D35" s="120"/>
      <c r="E35" s="121"/>
      <c r="F35" s="120"/>
      <c r="G35" s="121"/>
    </row>
    <row r="36" spans="1:7" s="3" customFormat="1" ht="24.95" customHeight="1">
      <c r="A36" s="55">
        <v>15</v>
      </c>
      <c r="B36" s="22" t="s">
        <v>53</v>
      </c>
      <c r="C36" s="43">
        <v>1</v>
      </c>
      <c r="D36" s="120"/>
      <c r="E36" s="121"/>
      <c r="F36" s="120"/>
      <c r="G36" s="121"/>
    </row>
    <row r="37" spans="1:7" ht="39.950000000000003" customHeight="1">
      <c r="A37" s="101" t="s">
        <v>25</v>
      </c>
      <c r="B37" s="102"/>
      <c r="C37" s="102"/>
      <c r="D37" s="102"/>
      <c r="E37" s="102"/>
      <c r="F37" s="102"/>
      <c r="G37" s="122"/>
    </row>
    <row r="38" spans="1:7" ht="30" customHeight="1">
      <c r="A38" s="55">
        <v>16</v>
      </c>
      <c r="B38" s="123" t="s">
        <v>82</v>
      </c>
      <c r="C38" s="124"/>
      <c r="D38" s="125"/>
      <c r="E38" s="125"/>
      <c r="F38" s="125"/>
      <c r="G38" s="126"/>
    </row>
    <row r="39" spans="1:7" s="3" customFormat="1" ht="20.100000000000001" customHeight="1">
      <c r="A39" s="55" t="s">
        <v>90</v>
      </c>
      <c r="B39" s="36" t="s">
        <v>66</v>
      </c>
      <c r="C39" s="42">
        <v>1</v>
      </c>
      <c r="D39" s="120"/>
      <c r="E39" s="121"/>
      <c r="F39" s="120"/>
      <c r="G39" s="121"/>
    </row>
    <row r="40" spans="1:7" s="3" customFormat="1" ht="20.100000000000001" customHeight="1">
      <c r="A40" s="55" t="s">
        <v>91</v>
      </c>
      <c r="B40" s="36" t="s">
        <v>67</v>
      </c>
      <c r="C40" s="42">
        <v>1</v>
      </c>
      <c r="D40" s="120"/>
      <c r="E40" s="121"/>
      <c r="F40" s="120"/>
      <c r="G40" s="121"/>
    </row>
    <row r="41" spans="1:7" s="3" customFormat="1" ht="20.100000000000001" customHeight="1">
      <c r="A41" s="55" t="s">
        <v>92</v>
      </c>
      <c r="B41" s="36" t="s">
        <v>68</v>
      </c>
      <c r="C41" s="42">
        <v>1</v>
      </c>
      <c r="D41" s="120"/>
      <c r="E41" s="121"/>
      <c r="F41" s="120"/>
      <c r="G41" s="121"/>
    </row>
    <row r="42" spans="1:7" ht="30" customHeight="1">
      <c r="A42" s="55">
        <v>17</v>
      </c>
      <c r="B42" s="38" t="s">
        <v>79</v>
      </c>
      <c r="C42" s="56" t="s">
        <v>73</v>
      </c>
      <c r="D42" s="81"/>
      <c r="E42" s="83"/>
      <c r="F42" s="81"/>
      <c r="G42" s="83"/>
    </row>
    <row r="43" spans="1:7" ht="30" customHeight="1">
      <c r="A43" s="55">
        <v>18</v>
      </c>
      <c r="B43" s="37" t="s">
        <v>75</v>
      </c>
      <c r="C43" s="56" t="s">
        <v>74</v>
      </c>
      <c r="D43" s="81"/>
      <c r="E43" s="83"/>
      <c r="F43" s="81"/>
      <c r="G43" s="83"/>
    </row>
  </sheetData>
  <sheetProtection algorithmName="SHA-512" hashValue="oLEp2huy6IUD+Xx/Z5bY+oXHRYq+Ksz0PUmkovfDcwP6sEb73iDSAYpS4KI5nbAV1zac3JsOdgMBhg28zNTFJw==" saltValue="oiBEBUZkJ0oFc3IjHap4wQ==" spinCount="100000" sheet="1" objects="1" scenarios="1"/>
  <mergeCells count="44">
    <mergeCell ref="A7:G7"/>
    <mergeCell ref="A9:G9"/>
    <mergeCell ref="A13:C13"/>
    <mergeCell ref="A17:D17"/>
    <mergeCell ref="A18:C18"/>
    <mergeCell ref="D11:E11"/>
    <mergeCell ref="F11:G11"/>
    <mergeCell ref="A37:G37"/>
    <mergeCell ref="A32:G32"/>
    <mergeCell ref="A30:G30"/>
    <mergeCell ref="A23:G23"/>
    <mergeCell ref="D42:E42"/>
    <mergeCell ref="F42:G42"/>
    <mergeCell ref="D36:E36"/>
    <mergeCell ref="F36:G36"/>
    <mergeCell ref="B38:G38"/>
    <mergeCell ref="D39:E39"/>
    <mergeCell ref="F39:G39"/>
    <mergeCell ref="D35:E35"/>
    <mergeCell ref="F35:G35"/>
    <mergeCell ref="D28:E28"/>
    <mergeCell ref="F28:G28"/>
    <mergeCell ref="D29:E29"/>
    <mergeCell ref="D43:E43"/>
    <mergeCell ref="F43:G43"/>
    <mergeCell ref="D40:E40"/>
    <mergeCell ref="F40:G40"/>
    <mergeCell ref="D41:E41"/>
    <mergeCell ref="F41:G41"/>
    <mergeCell ref="B24:G24"/>
    <mergeCell ref="D25:E25"/>
    <mergeCell ref="F25:G25"/>
    <mergeCell ref="A12:D12"/>
    <mergeCell ref="D34:E34"/>
    <mergeCell ref="F34:G34"/>
    <mergeCell ref="D26:E26"/>
    <mergeCell ref="F26:G26"/>
    <mergeCell ref="D27:E27"/>
    <mergeCell ref="F27:G27"/>
    <mergeCell ref="F29:G29"/>
    <mergeCell ref="D31:E31"/>
    <mergeCell ref="F31:G31"/>
    <mergeCell ref="D33:E33"/>
    <mergeCell ref="F33:G33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10A7-558B-466B-B613-9EC94112D518}">
  <sheetPr>
    <pageSetUpPr fitToPage="1"/>
  </sheetPr>
  <dimension ref="A7:G37"/>
  <sheetViews>
    <sheetView topLeftCell="A7" workbookViewId="0">
      <pane ySplit="5" topLeftCell="A31" activePane="bottomLeft" state="frozen"/>
      <selection activeCell="A7" sqref="A7"/>
      <selection pane="bottomLeft" activeCell="B28" sqref="B28"/>
    </sheetView>
  </sheetViews>
  <sheetFormatPr baseColWidth="10" defaultRowHeight="15"/>
  <cols>
    <col min="1" max="1" width="7.85546875" style="40" customWidth="1"/>
    <col min="2" max="2" width="75.85546875" customWidth="1"/>
    <col min="3" max="3" width="7.7109375" style="3" customWidth="1"/>
    <col min="4" max="7" width="10.7109375" style="80" customWidth="1"/>
  </cols>
  <sheetData>
    <row r="7" spans="1:7" s="3" customFormat="1" ht="15.75" customHeight="1">
      <c r="A7" s="110" t="s">
        <v>38</v>
      </c>
      <c r="B7" s="110"/>
      <c r="C7" s="110"/>
      <c r="D7" s="110"/>
      <c r="E7" s="110"/>
      <c r="F7" s="110"/>
      <c r="G7" s="110"/>
    </row>
    <row r="8" spans="1:7" s="48" customFormat="1" ht="15.75">
      <c r="A8" s="52"/>
      <c r="B8" s="47"/>
      <c r="C8" s="47"/>
      <c r="D8" s="78"/>
      <c r="E8" s="78"/>
      <c r="F8" s="78"/>
      <c r="G8" s="78"/>
    </row>
    <row r="9" spans="1:7" ht="15.75">
      <c r="A9" s="140" t="s">
        <v>69</v>
      </c>
      <c r="B9" s="140"/>
      <c r="C9" s="140"/>
      <c r="D9" s="140"/>
      <c r="E9" s="140"/>
      <c r="F9" s="140"/>
      <c r="G9" s="140"/>
    </row>
    <row r="11" spans="1:7" ht="20.100000000000001" customHeight="1">
      <c r="A11" s="54" t="s">
        <v>85</v>
      </c>
      <c r="C11" s="20" t="s">
        <v>70</v>
      </c>
      <c r="D11" s="144" t="s">
        <v>4</v>
      </c>
      <c r="E11" s="145"/>
      <c r="F11" s="144" t="s">
        <v>3</v>
      </c>
      <c r="G11" s="145"/>
    </row>
    <row r="12" spans="1:7" s="3" customFormat="1" ht="20.100000000000001" customHeight="1">
      <c r="A12" s="112" t="s">
        <v>39</v>
      </c>
      <c r="B12" s="112"/>
      <c r="C12" s="112"/>
      <c r="D12" s="112"/>
      <c r="E12" s="34"/>
      <c r="F12" s="34"/>
      <c r="G12" s="35"/>
    </row>
    <row r="13" spans="1:7" s="3" customFormat="1" ht="20.100000000000001" customHeight="1">
      <c r="A13" s="132"/>
      <c r="B13" s="133"/>
      <c r="C13" s="134"/>
      <c r="D13" s="70" t="s">
        <v>15</v>
      </c>
      <c r="E13" s="71" t="s">
        <v>16</v>
      </c>
      <c r="F13" s="71" t="s">
        <v>15</v>
      </c>
      <c r="G13" s="71" t="s">
        <v>16</v>
      </c>
    </row>
    <row r="14" spans="1:7" s="3" customFormat="1" ht="20.100000000000001" customHeight="1">
      <c r="A14" s="55">
        <v>1</v>
      </c>
      <c r="B14" s="72" t="s">
        <v>41</v>
      </c>
      <c r="C14" s="41">
        <v>1</v>
      </c>
      <c r="D14" s="79"/>
      <c r="E14" s="79"/>
      <c r="F14" s="79"/>
      <c r="G14" s="79"/>
    </row>
    <row r="15" spans="1:7" s="3" customFormat="1" ht="20.100000000000001" customHeight="1">
      <c r="A15" s="55">
        <v>2</v>
      </c>
      <c r="B15" s="73" t="s">
        <v>23</v>
      </c>
      <c r="C15" s="49">
        <v>1</v>
      </c>
      <c r="D15" s="79"/>
      <c r="E15" s="79"/>
      <c r="F15" s="79"/>
      <c r="G15" s="79"/>
    </row>
    <row r="16" spans="1:7" s="3" customFormat="1" ht="20.100000000000001" customHeight="1">
      <c r="A16" s="55">
        <v>3</v>
      </c>
      <c r="B16" s="73" t="s">
        <v>24</v>
      </c>
      <c r="C16" s="49">
        <v>1</v>
      </c>
      <c r="D16" s="79"/>
      <c r="E16" s="79"/>
      <c r="F16" s="79"/>
      <c r="G16" s="79"/>
    </row>
    <row r="17" spans="1:7" s="3" customFormat="1" ht="20.100000000000001" customHeight="1">
      <c r="A17" s="135" t="s">
        <v>40</v>
      </c>
      <c r="B17" s="112"/>
      <c r="C17" s="112"/>
      <c r="D17" s="112"/>
      <c r="E17" s="34"/>
      <c r="F17" s="34"/>
      <c r="G17" s="35"/>
    </row>
    <row r="18" spans="1:7" s="3" customFormat="1" ht="20.100000000000001" customHeight="1">
      <c r="A18" s="132"/>
      <c r="B18" s="133"/>
      <c r="C18" s="134"/>
      <c r="D18" s="70" t="s">
        <v>15</v>
      </c>
      <c r="E18" s="71" t="s">
        <v>16</v>
      </c>
      <c r="F18" s="71" t="s">
        <v>15</v>
      </c>
      <c r="G18" s="71" t="s">
        <v>16</v>
      </c>
    </row>
    <row r="19" spans="1:7" s="3" customFormat="1" ht="20.100000000000001" customHeight="1">
      <c r="A19" s="55">
        <v>4</v>
      </c>
      <c r="B19" s="73" t="s">
        <v>48</v>
      </c>
      <c r="C19" s="49">
        <v>1</v>
      </c>
      <c r="D19" s="79"/>
      <c r="E19" s="79"/>
      <c r="F19" s="79"/>
      <c r="G19" s="79"/>
    </row>
    <row r="20" spans="1:7" s="3" customFormat="1" ht="20.100000000000001" customHeight="1">
      <c r="A20" s="55">
        <v>5</v>
      </c>
      <c r="B20" s="73" t="s">
        <v>20</v>
      </c>
      <c r="C20" s="49">
        <v>1</v>
      </c>
      <c r="D20" s="79"/>
      <c r="E20" s="79"/>
      <c r="F20" s="79"/>
      <c r="G20" s="79"/>
    </row>
    <row r="21" spans="1:7" s="3" customFormat="1" ht="20.100000000000001" customHeight="1">
      <c r="A21" s="55">
        <v>6</v>
      </c>
      <c r="B21" s="73" t="s">
        <v>21</v>
      </c>
      <c r="C21" s="49">
        <v>1</v>
      </c>
      <c r="D21" s="79"/>
      <c r="E21" s="79"/>
      <c r="F21" s="79"/>
      <c r="G21" s="79"/>
    </row>
    <row r="22" spans="1:7" s="3" customFormat="1" ht="20.100000000000001" customHeight="1">
      <c r="A22" s="55">
        <v>7</v>
      </c>
      <c r="B22" s="73" t="s">
        <v>22</v>
      </c>
      <c r="C22" s="49">
        <v>1</v>
      </c>
      <c r="D22" s="79"/>
      <c r="E22" s="79"/>
      <c r="F22" s="79"/>
      <c r="G22" s="79"/>
    </row>
    <row r="23" spans="1:7" s="3" customFormat="1" ht="39.950000000000003" customHeight="1">
      <c r="A23" s="117" t="s">
        <v>57</v>
      </c>
      <c r="B23" s="118"/>
      <c r="C23" s="118"/>
      <c r="D23" s="118"/>
      <c r="E23" s="118"/>
      <c r="F23" s="118"/>
      <c r="G23" s="119"/>
    </row>
    <row r="24" spans="1:7" s="3" customFormat="1" ht="30" customHeight="1">
      <c r="A24" s="55">
        <v>8</v>
      </c>
      <c r="B24" s="74" t="s">
        <v>76</v>
      </c>
      <c r="C24" s="50">
        <v>1</v>
      </c>
      <c r="D24" s="142"/>
      <c r="E24" s="143"/>
      <c r="F24" s="142"/>
      <c r="G24" s="143"/>
    </row>
    <row r="25" spans="1:7" s="3" customFormat="1" ht="30" customHeight="1">
      <c r="A25" s="55">
        <v>9</v>
      </c>
      <c r="B25" s="75" t="s">
        <v>77</v>
      </c>
      <c r="C25" s="45" t="s">
        <v>71</v>
      </c>
      <c r="D25" s="142"/>
      <c r="E25" s="143"/>
      <c r="F25" s="142"/>
      <c r="G25" s="143"/>
    </row>
    <row r="26" spans="1:7" s="3" customFormat="1" ht="30" customHeight="1">
      <c r="A26" s="55">
        <v>10</v>
      </c>
      <c r="B26" s="75" t="s">
        <v>78</v>
      </c>
      <c r="C26" s="45" t="s">
        <v>71</v>
      </c>
      <c r="D26" s="142"/>
      <c r="E26" s="143"/>
      <c r="F26" s="142"/>
      <c r="G26" s="143"/>
    </row>
    <row r="27" spans="1:7" s="3" customFormat="1" ht="39.950000000000003" customHeight="1">
      <c r="A27" s="101" t="s">
        <v>19</v>
      </c>
      <c r="B27" s="102"/>
      <c r="C27" s="102"/>
      <c r="D27" s="102"/>
      <c r="E27" s="102"/>
      <c r="F27" s="102"/>
      <c r="G27" s="122"/>
    </row>
    <row r="28" spans="1:7" s="3" customFormat="1" ht="30" customHeight="1">
      <c r="A28" s="55">
        <v>11</v>
      </c>
      <c r="B28" s="39" t="s">
        <v>94</v>
      </c>
      <c r="C28" s="43" t="s">
        <v>71</v>
      </c>
      <c r="D28" s="142"/>
      <c r="E28" s="143"/>
      <c r="F28" s="142"/>
      <c r="G28" s="143"/>
    </row>
    <row r="29" spans="1:7" s="3" customFormat="1" ht="39.950000000000003" customHeight="1">
      <c r="A29" s="101" t="s">
        <v>49</v>
      </c>
      <c r="B29" s="102"/>
      <c r="C29" s="102"/>
      <c r="D29" s="102"/>
      <c r="E29" s="102"/>
      <c r="F29" s="102"/>
      <c r="G29" s="122"/>
    </row>
    <row r="30" spans="1:7" s="3" customFormat="1" ht="24.95" customHeight="1">
      <c r="A30" s="55">
        <v>12</v>
      </c>
      <c r="B30" s="73" t="s">
        <v>50</v>
      </c>
      <c r="C30" s="43">
        <v>1</v>
      </c>
      <c r="D30" s="142"/>
      <c r="E30" s="143"/>
      <c r="F30" s="142"/>
      <c r="G30" s="143"/>
    </row>
    <row r="31" spans="1:7" s="3" customFormat="1" ht="24.95" customHeight="1">
      <c r="A31" s="55">
        <v>13</v>
      </c>
      <c r="B31" s="73" t="s">
        <v>51</v>
      </c>
      <c r="C31" s="43">
        <v>1</v>
      </c>
      <c r="D31" s="142"/>
      <c r="E31" s="143"/>
      <c r="F31" s="142"/>
      <c r="G31" s="143"/>
    </row>
    <row r="32" spans="1:7" s="3" customFormat="1" ht="24.95" customHeight="1">
      <c r="A32" s="55">
        <v>14</v>
      </c>
      <c r="B32" s="73" t="s">
        <v>52</v>
      </c>
      <c r="C32" s="43">
        <v>1</v>
      </c>
      <c r="D32" s="142"/>
      <c r="E32" s="143"/>
      <c r="F32" s="142"/>
      <c r="G32" s="143"/>
    </row>
    <row r="33" spans="1:7" s="3" customFormat="1" ht="24.95" customHeight="1">
      <c r="A33" s="55">
        <v>15</v>
      </c>
      <c r="B33" s="73" t="s">
        <v>53</v>
      </c>
      <c r="C33" s="43">
        <v>1</v>
      </c>
      <c r="D33" s="142"/>
      <c r="E33" s="143"/>
      <c r="F33" s="142"/>
      <c r="G33" s="143"/>
    </row>
    <row r="34" spans="1:7" ht="39.950000000000003" customHeight="1">
      <c r="A34" s="101" t="s">
        <v>25</v>
      </c>
      <c r="B34" s="102"/>
      <c r="C34" s="102"/>
      <c r="D34" s="102"/>
      <c r="E34" s="102"/>
      <c r="F34" s="102"/>
      <c r="G34" s="122"/>
    </row>
    <row r="35" spans="1:7" ht="39.950000000000003" customHeight="1">
      <c r="A35" s="55">
        <v>16</v>
      </c>
      <c r="B35" s="76" t="s">
        <v>80</v>
      </c>
      <c r="C35" s="44">
        <v>1</v>
      </c>
      <c r="D35" s="146"/>
      <c r="E35" s="147"/>
      <c r="F35" s="146"/>
      <c r="G35" s="147"/>
    </row>
    <row r="36" spans="1:7" ht="30" customHeight="1">
      <c r="A36" s="55">
        <v>17</v>
      </c>
      <c r="B36" s="77" t="s">
        <v>79</v>
      </c>
      <c r="C36" s="56" t="s">
        <v>73</v>
      </c>
      <c r="D36" s="146"/>
      <c r="E36" s="147"/>
      <c r="F36" s="146"/>
      <c r="G36" s="147"/>
    </row>
    <row r="37" spans="1:7" ht="30" customHeight="1">
      <c r="A37" s="55">
        <v>18</v>
      </c>
      <c r="B37" s="75" t="s">
        <v>75</v>
      </c>
      <c r="C37" s="56" t="s">
        <v>74</v>
      </c>
      <c r="D37" s="146"/>
      <c r="E37" s="147"/>
      <c r="F37" s="146"/>
      <c r="G37" s="147"/>
    </row>
  </sheetData>
  <sheetProtection algorithmName="SHA-512" hashValue="GzgguMVAzYKfeAYBGVs9ovQ5AF7Yk+7ny0V2R4Wo5Lh7/b6gRpsajlO9qY13+oOanxE46P4rcnr+PwXdHzz5pg==" saltValue="psrGaknaZBB3KLmv7nU+fg==" spinCount="100000" sheet="1" objects="1" scenarios="1"/>
  <mergeCells count="34">
    <mergeCell ref="D32:E32"/>
    <mergeCell ref="F32:G32"/>
    <mergeCell ref="D28:E28"/>
    <mergeCell ref="F28:G28"/>
    <mergeCell ref="D30:E30"/>
    <mergeCell ref="F30:G30"/>
    <mergeCell ref="A7:G7"/>
    <mergeCell ref="A9:G9"/>
    <mergeCell ref="A12:D12"/>
    <mergeCell ref="A13:C13"/>
    <mergeCell ref="A17:D17"/>
    <mergeCell ref="D36:E36"/>
    <mergeCell ref="F36:G36"/>
    <mergeCell ref="D37:E37"/>
    <mergeCell ref="F37:G37"/>
    <mergeCell ref="D33:E33"/>
    <mergeCell ref="F33:G33"/>
    <mergeCell ref="D35:E35"/>
    <mergeCell ref="F35:G35"/>
    <mergeCell ref="A34:G34"/>
    <mergeCell ref="D31:E31"/>
    <mergeCell ref="F31:G31"/>
    <mergeCell ref="D11:E11"/>
    <mergeCell ref="F11:G11"/>
    <mergeCell ref="D25:E25"/>
    <mergeCell ref="F25:G25"/>
    <mergeCell ref="D24:E24"/>
    <mergeCell ref="F24:G24"/>
    <mergeCell ref="D26:E26"/>
    <mergeCell ref="F26:G26"/>
    <mergeCell ref="A27:G27"/>
    <mergeCell ref="A29:G29"/>
    <mergeCell ref="A18:C18"/>
    <mergeCell ref="A23:G23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2DC3-3B0E-494A-86F2-BE3E228C134A}">
  <sheetPr>
    <pageSetUpPr fitToPage="1"/>
  </sheetPr>
  <dimension ref="A6:G48"/>
  <sheetViews>
    <sheetView topLeftCell="A6" workbookViewId="0">
      <pane ySplit="5" topLeftCell="A11" activePane="bottomLeft" state="frozen"/>
      <selection activeCell="A6" sqref="A6"/>
      <selection pane="bottomLeft" activeCell="B33" sqref="B33"/>
    </sheetView>
  </sheetViews>
  <sheetFormatPr baseColWidth="10" defaultRowHeight="15"/>
  <cols>
    <col min="1" max="1" width="7.85546875" customWidth="1"/>
    <col min="2" max="2" width="75.85546875" customWidth="1"/>
    <col min="3" max="3" width="7.7109375" customWidth="1"/>
    <col min="4" max="7" width="10.7109375" customWidth="1"/>
  </cols>
  <sheetData>
    <row r="6" spans="1:7" s="3" customFormat="1" ht="15.75" customHeight="1">
      <c r="A6" s="110" t="s">
        <v>38</v>
      </c>
      <c r="B6" s="110"/>
      <c r="C6" s="110"/>
      <c r="D6" s="110"/>
      <c r="E6" s="110"/>
      <c r="F6" s="110"/>
      <c r="G6" s="110"/>
    </row>
    <row r="7" spans="1:7" s="48" customFormat="1" ht="15.75">
      <c r="B7" s="47"/>
      <c r="C7" s="47"/>
      <c r="D7" s="47"/>
      <c r="E7" s="47"/>
      <c r="F7" s="47"/>
      <c r="G7" s="47"/>
    </row>
    <row r="8" spans="1:7" ht="15.75">
      <c r="A8" s="140" t="s">
        <v>65</v>
      </c>
      <c r="B8" s="140"/>
      <c r="C8" s="140"/>
      <c r="D8" s="140"/>
      <c r="E8" s="140"/>
      <c r="F8" s="140"/>
      <c r="G8" s="140"/>
    </row>
    <row r="10" spans="1:7" ht="20.100000000000001" customHeight="1">
      <c r="A10" s="54" t="s">
        <v>85</v>
      </c>
      <c r="C10" s="20" t="s">
        <v>70</v>
      </c>
      <c r="D10" s="105" t="s">
        <v>4</v>
      </c>
      <c r="E10" s="104"/>
      <c r="F10" s="105" t="s">
        <v>3</v>
      </c>
      <c r="G10" s="104"/>
    </row>
    <row r="11" spans="1:7" s="3" customFormat="1" ht="20.100000000000001" customHeight="1">
      <c r="A11" s="112" t="s">
        <v>39</v>
      </c>
      <c r="B11" s="112"/>
      <c r="C11" s="112"/>
      <c r="D11" s="112"/>
      <c r="E11" s="34"/>
      <c r="F11" s="34"/>
      <c r="G11" s="35"/>
    </row>
    <row r="12" spans="1:7" s="3" customFormat="1" ht="20.100000000000001" customHeight="1">
      <c r="A12" s="132"/>
      <c r="B12" s="133"/>
      <c r="C12" s="134"/>
      <c r="D12" s="70" t="s">
        <v>15</v>
      </c>
      <c r="E12" s="71" t="s">
        <v>16</v>
      </c>
      <c r="F12" s="71" t="s">
        <v>15</v>
      </c>
      <c r="G12" s="71" t="s">
        <v>16</v>
      </c>
    </row>
    <row r="13" spans="1:7" s="3" customFormat="1" ht="20.100000000000001" customHeight="1">
      <c r="A13" s="55">
        <v>1</v>
      </c>
      <c r="B13" s="33" t="s">
        <v>41</v>
      </c>
      <c r="C13" s="41">
        <v>1</v>
      </c>
      <c r="D13" s="21"/>
      <c r="E13" s="21"/>
      <c r="F13" s="21"/>
      <c r="G13" s="21"/>
    </row>
    <row r="14" spans="1:7" s="3" customFormat="1" ht="20.100000000000001" customHeight="1">
      <c r="A14" s="55">
        <v>2</v>
      </c>
      <c r="B14" s="22" t="s">
        <v>23</v>
      </c>
      <c r="C14" s="49">
        <v>1</v>
      </c>
      <c r="D14" s="21"/>
      <c r="E14" s="21"/>
      <c r="F14" s="21"/>
      <c r="G14" s="21"/>
    </row>
    <row r="15" spans="1:7" s="3" customFormat="1" ht="20.100000000000001" customHeight="1">
      <c r="A15" s="55">
        <v>3</v>
      </c>
      <c r="B15" s="22" t="s">
        <v>24</v>
      </c>
      <c r="C15" s="49">
        <v>1</v>
      </c>
      <c r="D15" s="21"/>
      <c r="E15" s="21"/>
      <c r="F15" s="21"/>
      <c r="G15" s="21"/>
    </row>
    <row r="16" spans="1:7" s="3" customFormat="1" ht="20.100000000000001" customHeight="1">
      <c r="A16" s="135" t="s">
        <v>40</v>
      </c>
      <c r="B16" s="112"/>
      <c r="C16" s="112"/>
      <c r="D16" s="112"/>
      <c r="E16" s="34"/>
      <c r="F16" s="34"/>
      <c r="G16" s="35"/>
    </row>
    <row r="17" spans="1:7" s="3" customFormat="1" ht="20.100000000000001" customHeight="1">
      <c r="A17" s="132"/>
      <c r="B17" s="133"/>
      <c r="C17" s="134"/>
      <c r="D17" s="70" t="s">
        <v>15</v>
      </c>
      <c r="E17" s="71" t="s">
        <v>16</v>
      </c>
      <c r="F17" s="71" t="s">
        <v>15</v>
      </c>
      <c r="G17" s="71" t="s">
        <v>16</v>
      </c>
    </row>
    <row r="18" spans="1:7" s="3" customFormat="1" ht="20.100000000000001" customHeight="1">
      <c r="A18" s="55">
        <v>4</v>
      </c>
      <c r="B18" s="22" t="s">
        <v>48</v>
      </c>
      <c r="C18" s="41">
        <v>1</v>
      </c>
      <c r="D18" s="21"/>
      <c r="E18" s="21"/>
      <c r="F18" s="21"/>
      <c r="G18" s="21"/>
    </row>
    <row r="19" spans="1:7" s="3" customFormat="1" ht="20.100000000000001" customHeight="1">
      <c r="A19" s="55">
        <v>5</v>
      </c>
      <c r="B19" s="22" t="s">
        <v>20</v>
      </c>
      <c r="C19" s="41">
        <v>1</v>
      </c>
      <c r="D19" s="21"/>
      <c r="E19" s="21"/>
      <c r="F19" s="21"/>
      <c r="G19" s="21"/>
    </row>
    <row r="20" spans="1:7" s="3" customFormat="1" ht="20.100000000000001" customHeight="1">
      <c r="A20" s="55">
        <v>6</v>
      </c>
      <c r="B20" s="22" t="s">
        <v>21</v>
      </c>
      <c r="C20" s="41">
        <v>1</v>
      </c>
      <c r="D20" s="21"/>
      <c r="E20" s="21"/>
      <c r="F20" s="21"/>
      <c r="G20" s="21"/>
    </row>
    <row r="21" spans="1:7" s="3" customFormat="1" ht="20.100000000000001" customHeight="1">
      <c r="A21" s="55">
        <v>7</v>
      </c>
      <c r="B21" s="22" t="s">
        <v>22</v>
      </c>
      <c r="C21" s="41">
        <v>1</v>
      </c>
      <c r="D21" s="21"/>
      <c r="E21" s="21"/>
      <c r="F21" s="21"/>
      <c r="G21" s="21"/>
    </row>
    <row r="22" spans="1:7" s="3" customFormat="1" ht="39.950000000000003" customHeight="1">
      <c r="A22" s="117" t="s">
        <v>57</v>
      </c>
      <c r="B22" s="118"/>
      <c r="C22" s="118"/>
      <c r="D22" s="118"/>
      <c r="E22" s="118"/>
      <c r="F22" s="118"/>
      <c r="G22" s="119"/>
    </row>
    <row r="23" spans="1:7" s="3" customFormat="1" ht="30" customHeight="1">
      <c r="A23" s="55">
        <v>8</v>
      </c>
      <c r="B23" s="106" t="s">
        <v>58</v>
      </c>
      <c r="C23" s="107"/>
      <c r="D23" s="108"/>
      <c r="E23" s="108"/>
      <c r="F23" s="108"/>
      <c r="G23" s="109"/>
    </row>
    <row r="24" spans="1:7" s="3" customFormat="1" ht="20.100000000000001" customHeight="1">
      <c r="A24" s="55" t="s">
        <v>86</v>
      </c>
      <c r="B24" s="36" t="s">
        <v>33</v>
      </c>
      <c r="C24" s="42">
        <v>1</v>
      </c>
      <c r="D24" s="120"/>
      <c r="E24" s="121"/>
      <c r="F24" s="120"/>
      <c r="G24" s="121"/>
    </row>
    <row r="25" spans="1:7" s="3" customFormat="1" ht="20.100000000000001" customHeight="1">
      <c r="A25" s="55" t="s">
        <v>87</v>
      </c>
      <c r="B25" s="36" t="s">
        <v>54</v>
      </c>
      <c r="C25" s="42">
        <v>1</v>
      </c>
      <c r="D25" s="120"/>
      <c r="E25" s="121"/>
      <c r="F25" s="120"/>
      <c r="G25" s="121"/>
    </row>
    <row r="26" spans="1:7" s="3" customFormat="1" ht="20.100000000000001" customHeight="1">
      <c r="A26" s="55" t="s">
        <v>88</v>
      </c>
      <c r="B26" s="36" t="s">
        <v>55</v>
      </c>
      <c r="C26" s="42">
        <v>1</v>
      </c>
      <c r="D26" s="120"/>
      <c r="E26" s="121"/>
      <c r="F26" s="120"/>
      <c r="G26" s="121"/>
    </row>
    <row r="27" spans="1:7" s="3" customFormat="1" ht="20.100000000000001" customHeight="1">
      <c r="A27" s="55" t="s">
        <v>89</v>
      </c>
      <c r="B27" s="36" t="s">
        <v>56</v>
      </c>
      <c r="C27" s="42">
        <v>1</v>
      </c>
      <c r="D27" s="120"/>
      <c r="E27" s="121"/>
      <c r="F27" s="120"/>
      <c r="G27" s="121"/>
    </row>
    <row r="28" spans="1:7" s="3" customFormat="1" ht="20.100000000000001" customHeight="1">
      <c r="A28" s="55" t="s">
        <v>98</v>
      </c>
      <c r="B28" s="36" t="s">
        <v>35</v>
      </c>
      <c r="C28" s="42">
        <v>1</v>
      </c>
      <c r="D28" s="120"/>
      <c r="E28" s="121"/>
      <c r="F28" s="120"/>
      <c r="G28" s="121"/>
    </row>
    <row r="29" spans="1:7" s="3" customFormat="1" ht="20.100000000000001" customHeight="1">
      <c r="A29" s="55" t="s">
        <v>99</v>
      </c>
      <c r="B29" s="36" t="s">
        <v>27</v>
      </c>
      <c r="C29" s="42">
        <v>1</v>
      </c>
      <c r="D29" s="120"/>
      <c r="E29" s="121"/>
      <c r="F29" s="120"/>
      <c r="G29" s="121"/>
    </row>
    <row r="30" spans="1:7" s="3" customFormat="1" ht="30" customHeight="1">
      <c r="A30" s="55">
        <v>9</v>
      </c>
      <c r="B30" s="37" t="s">
        <v>77</v>
      </c>
      <c r="C30" s="45" t="s">
        <v>71</v>
      </c>
      <c r="D30" s="120"/>
      <c r="E30" s="121"/>
      <c r="F30" s="120"/>
      <c r="G30" s="121"/>
    </row>
    <row r="31" spans="1:7" s="3" customFormat="1" ht="30" customHeight="1">
      <c r="A31" s="55">
        <v>10</v>
      </c>
      <c r="B31" s="37" t="s">
        <v>78</v>
      </c>
      <c r="C31" s="45" t="s">
        <v>71</v>
      </c>
      <c r="D31" s="120"/>
      <c r="E31" s="121"/>
      <c r="F31" s="120"/>
      <c r="G31" s="121"/>
    </row>
    <row r="32" spans="1:7" s="3" customFormat="1" ht="39.950000000000003" customHeight="1">
      <c r="A32" s="101" t="s">
        <v>19</v>
      </c>
      <c r="B32" s="102"/>
      <c r="C32" s="102"/>
      <c r="D32" s="102"/>
      <c r="E32" s="102"/>
      <c r="F32" s="102"/>
      <c r="G32" s="122"/>
    </row>
    <row r="33" spans="1:7" s="3" customFormat="1" ht="30" customHeight="1">
      <c r="A33" s="55">
        <v>11</v>
      </c>
      <c r="B33" s="46" t="s">
        <v>94</v>
      </c>
      <c r="C33" s="43" t="s">
        <v>71</v>
      </c>
      <c r="D33" s="120"/>
      <c r="E33" s="121"/>
      <c r="F33" s="120"/>
      <c r="G33" s="121"/>
    </row>
    <row r="34" spans="1:7" s="3" customFormat="1" ht="39.950000000000003" customHeight="1">
      <c r="A34" s="101" t="s">
        <v>49</v>
      </c>
      <c r="B34" s="102"/>
      <c r="C34" s="102"/>
      <c r="D34" s="102"/>
      <c r="E34" s="102"/>
      <c r="F34" s="102"/>
      <c r="G34" s="122"/>
    </row>
    <row r="35" spans="1:7" s="3" customFormat="1" ht="24.95" customHeight="1">
      <c r="A35" s="55">
        <v>12</v>
      </c>
      <c r="B35" s="22" t="s">
        <v>50</v>
      </c>
      <c r="C35" s="43">
        <v>1</v>
      </c>
      <c r="D35" s="120"/>
      <c r="E35" s="121"/>
      <c r="F35" s="120"/>
      <c r="G35" s="121"/>
    </row>
    <row r="36" spans="1:7" s="3" customFormat="1" ht="24.95" customHeight="1">
      <c r="A36" s="55">
        <v>13</v>
      </c>
      <c r="B36" s="22" t="s">
        <v>51</v>
      </c>
      <c r="C36" s="43">
        <v>1</v>
      </c>
      <c r="D36" s="120"/>
      <c r="E36" s="121"/>
      <c r="F36" s="120"/>
      <c r="G36" s="121"/>
    </row>
    <row r="37" spans="1:7" s="3" customFormat="1" ht="24.95" customHeight="1">
      <c r="A37" s="55">
        <v>14</v>
      </c>
      <c r="B37" s="22" t="s">
        <v>52</v>
      </c>
      <c r="C37" s="43">
        <v>1</v>
      </c>
      <c r="D37" s="120"/>
      <c r="E37" s="121"/>
      <c r="F37" s="120"/>
      <c r="G37" s="121"/>
    </row>
    <row r="38" spans="1:7" s="3" customFormat="1" ht="24.95" customHeight="1">
      <c r="A38" s="55">
        <v>15</v>
      </c>
      <c r="B38" s="22" t="s">
        <v>53</v>
      </c>
      <c r="C38" s="43">
        <v>1</v>
      </c>
      <c r="D38" s="120"/>
      <c r="E38" s="121"/>
      <c r="F38" s="120"/>
      <c r="G38" s="121"/>
    </row>
    <row r="39" spans="1:7" ht="39.950000000000003" customHeight="1">
      <c r="A39" s="101" t="s">
        <v>25</v>
      </c>
      <c r="B39" s="102"/>
      <c r="C39" s="102"/>
      <c r="D39" s="102"/>
      <c r="E39" s="102"/>
      <c r="F39" s="102"/>
      <c r="G39" s="122"/>
    </row>
    <row r="40" spans="1:7" ht="30" customHeight="1">
      <c r="A40" s="55">
        <v>16</v>
      </c>
      <c r="B40" s="123" t="s">
        <v>84</v>
      </c>
      <c r="C40" s="124"/>
      <c r="D40" s="125"/>
      <c r="E40" s="125"/>
      <c r="F40" s="125"/>
      <c r="G40" s="126"/>
    </row>
    <row r="41" spans="1:7" s="3" customFormat="1" ht="20.100000000000001" customHeight="1">
      <c r="A41" s="55" t="s">
        <v>90</v>
      </c>
      <c r="B41" s="36" t="s">
        <v>33</v>
      </c>
      <c r="C41" s="43">
        <v>1</v>
      </c>
      <c r="D41" s="148"/>
      <c r="E41" s="149"/>
      <c r="F41" s="120"/>
      <c r="G41" s="121"/>
    </row>
    <row r="42" spans="1:7" s="3" customFormat="1" ht="20.100000000000001" customHeight="1">
      <c r="A42" s="55" t="s">
        <v>91</v>
      </c>
      <c r="B42" s="36" t="s">
        <v>54</v>
      </c>
      <c r="C42" s="43">
        <v>1</v>
      </c>
      <c r="D42" s="120"/>
      <c r="E42" s="121"/>
      <c r="F42" s="120"/>
      <c r="G42" s="121"/>
    </row>
    <row r="43" spans="1:7" s="3" customFormat="1" ht="20.100000000000001" customHeight="1">
      <c r="A43" s="55" t="s">
        <v>92</v>
      </c>
      <c r="B43" s="36" t="s">
        <v>55</v>
      </c>
      <c r="C43" s="43">
        <v>1</v>
      </c>
      <c r="D43" s="120"/>
      <c r="E43" s="121"/>
      <c r="F43" s="120"/>
      <c r="G43" s="121"/>
    </row>
    <row r="44" spans="1:7" s="3" customFormat="1" ht="20.100000000000001" customHeight="1">
      <c r="A44" s="55" t="s">
        <v>93</v>
      </c>
      <c r="B44" s="36" t="s">
        <v>56</v>
      </c>
      <c r="C44" s="43">
        <v>1</v>
      </c>
      <c r="D44" s="120"/>
      <c r="E44" s="121"/>
      <c r="F44" s="120"/>
      <c r="G44" s="121"/>
    </row>
    <row r="45" spans="1:7" s="3" customFormat="1" ht="20.100000000000001" customHeight="1">
      <c r="A45" s="55" t="s">
        <v>100</v>
      </c>
      <c r="B45" s="36" t="s">
        <v>35</v>
      </c>
      <c r="C45" s="43">
        <v>1</v>
      </c>
      <c r="D45" s="120"/>
      <c r="E45" s="121"/>
      <c r="F45" s="120"/>
      <c r="G45" s="121"/>
    </row>
    <row r="46" spans="1:7" s="3" customFormat="1" ht="20.100000000000001" customHeight="1">
      <c r="A46" s="55" t="s">
        <v>101</v>
      </c>
      <c r="B46" s="36" t="s">
        <v>27</v>
      </c>
      <c r="C46" s="43">
        <v>1</v>
      </c>
      <c r="D46" s="120"/>
      <c r="E46" s="121"/>
      <c r="F46" s="120"/>
      <c r="G46" s="121"/>
    </row>
    <row r="47" spans="1:7" ht="30" customHeight="1">
      <c r="A47" s="55">
        <v>17</v>
      </c>
      <c r="B47" s="38" t="s">
        <v>79</v>
      </c>
      <c r="C47" s="56" t="s">
        <v>73</v>
      </c>
      <c r="D47" s="81"/>
      <c r="E47" s="83"/>
      <c r="F47" s="81"/>
      <c r="G47" s="83"/>
    </row>
    <row r="48" spans="1:7" ht="30" customHeight="1">
      <c r="A48" s="55">
        <v>18</v>
      </c>
      <c r="B48" s="37" t="s">
        <v>75</v>
      </c>
      <c r="C48" s="56" t="s">
        <v>74</v>
      </c>
      <c r="D48" s="81"/>
      <c r="E48" s="83"/>
      <c r="F48" s="81"/>
      <c r="G48" s="83"/>
    </row>
  </sheetData>
  <sheetProtection algorithmName="SHA-512" hashValue="5b9ZDBOFpCQBnoR5D+jFfAFe7COKcf8hiDXEvmurFQIZk5TKpsZY5CR1WuAv2ft4HJEGwmHuKcMZSwUWxj7Kfg==" saltValue="UlGBDkEFAxN0f6AM2D2A8A==" spinCount="100000" sheet="1" objects="1" scenarios="1"/>
  <mergeCells count="56">
    <mergeCell ref="B40:G40"/>
    <mergeCell ref="A34:G34"/>
    <mergeCell ref="A39:G39"/>
    <mergeCell ref="A6:G6"/>
    <mergeCell ref="A8:G8"/>
    <mergeCell ref="A11:D11"/>
    <mergeCell ref="A12:C12"/>
    <mergeCell ref="A16:D16"/>
    <mergeCell ref="A17:C17"/>
    <mergeCell ref="A22:G22"/>
    <mergeCell ref="B23:G23"/>
    <mergeCell ref="D38:E38"/>
    <mergeCell ref="F38:G38"/>
    <mergeCell ref="F37:G37"/>
    <mergeCell ref="F29:G29"/>
    <mergeCell ref="D30:E30"/>
    <mergeCell ref="F45:G45"/>
    <mergeCell ref="D41:E41"/>
    <mergeCell ref="F41:G41"/>
    <mergeCell ref="D42:E42"/>
    <mergeCell ref="F42:G42"/>
    <mergeCell ref="D37:E37"/>
    <mergeCell ref="D31:E31"/>
    <mergeCell ref="F31:G31"/>
    <mergeCell ref="F33:G33"/>
    <mergeCell ref="A32:G32"/>
    <mergeCell ref="F10:G10"/>
    <mergeCell ref="D10:E10"/>
    <mergeCell ref="F25:G25"/>
    <mergeCell ref="D25:E25"/>
    <mergeCell ref="D26:E26"/>
    <mergeCell ref="F26:G26"/>
    <mergeCell ref="D24:E24"/>
    <mergeCell ref="F24:G24"/>
    <mergeCell ref="D27:E27"/>
    <mergeCell ref="D28:E28"/>
    <mergeCell ref="D29:E29"/>
    <mergeCell ref="F27:G27"/>
    <mergeCell ref="D33:E33"/>
    <mergeCell ref="F30:G30"/>
    <mergeCell ref="D48:E48"/>
    <mergeCell ref="F48:G48"/>
    <mergeCell ref="D47:E47"/>
    <mergeCell ref="F28:G28"/>
    <mergeCell ref="F47:G47"/>
    <mergeCell ref="D43:E43"/>
    <mergeCell ref="F43:G43"/>
    <mergeCell ref="D44:E44"/>
    <mergeCell ref="F44:G44"/>
    <mergeCell ref="D45:E45"/>
    <mergeCell ref="D46:E46"/>
    <mergeCell ref="F46:G46"/>
    <mergeCell ref="D35:E35"/>
    <mergeCell ref="F35:G35"/>
    <mergeCell ref="D36:E36"/>
    <mergeCell ref="F36:G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headerFooter>
    <oddHeader>&amp;L&amp;G&amp;R&amp;"Marianne,Gras"
Cour d'appel de Lyon
Service administratif régional judiciaire</oddHeader>
    <oddFooter>&amp;LSARLY.AOO.2026-00001&amp;R&amp;A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Annexe 2_DPGF lot 1</vt:lpstr>
      <vt:lpstr>Annexe 2_DPGF lot 2</vt:lpstr>
      <vt:lpstr>Annexe 2_DPGF lot 3</vt:lpstr>
      <vt:lpstr>Annexe 2_DPGF lot 4</vt:lpstr>
      <vt:lpstr>Annexe 2_DPGF lot 5</vt:lpstr>
      <vt:lpstr>Annexe 3_BPU Lot1</vt:lpstr>
      <vt:lpstr>Annexe 3_BPU Lot2</vt:lpstr>
      <vt:lpstr>Annexe 3_BPU Lot3</vt:lpstr>
      <vt:lpstr>Annexe 3_BPU Lot4</vt:lpstr>
      <vt:lpstr>Annexe 3_BPU lot5</vt:lpstr>
      <vt:lpstr>'Annexe 2_DPGF lot 1'!Zone_d_impression</vt:lpstr>
      <vt:lpstr>'Annexe 2_DPGF lot 2'!Zone_d_impression</vt:lpstr>
      <vt:lpstr>'Annexe 2_DPGF lot 3'!Zone_d_impression</vt:lpstr>
      <vt:lpstr>'Annexe 2_DPGF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PARRA Veronique</dc:creator>
  <cp:lastModifiedBy>PARRA Veronique</cp:lastModifiedBy>
  <cp:lastPrinted>2026-04-15T08:06:37Z</cp:lastPrinted>
  <dcterms:created xsi:type="dcterms:W3CDTF">2015-06-05T18:19:34Z</dcterms:created>
  <dcterms:modified xsi:type="dcterms:W3CDTF">2026-06-12T06:52:41Z</dcterms:modified>
</cp:coreProperties>
</file>